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 activeTab="1"/>
  </bookViews>
  <sheets>
    <sheet name="التحدي+السواني" sheetId="1" r:id="rId1"/>
    <sheet name="كشف حسابات السائقين " sheetId="2" r:id="rId2"/>
    <sheet name="التسعيرة" sheetId="3" r:id="rId3"/>
  </sheets>
  <externalReferences>
    <externalReference r:id="rId4"/>
  </externalReferences>
  <definedNames>
    <definedName name="_xlnm._FilterDatabase" localSheetId="0" hidden="1">'التحدي+السواني'!$B$1:$B$432</definedName>
    <definedName name="Rute">[1]ورقة2!$C$4:$C$23</definedName>
    <definedName name="Tn_Price">[1]ورقة2!$D$4:$D$23</definedName>
  </definedNames>
  <calcPr calcId="124519"/>
</workbook>
</file>

<file path=xl/calcChain.xml><?xml version="1.0" encoding="utf-8"?>
<calcChain xmlns="http://schemas.openxmlformats.org/spreadsheetml/2006/main">
  <c r="F12" i="2"/>
  <c r="F7"/>
  <c r="F8"/>
  <c r="I13"/>
  <c r="F13"/>
  <c r="I12"/>
  <c r="I11"/>
  <c r="F11"/>
  <c r="J11" s="1"/>
  <c r="I10"/>
  <c r="I9"/>
  <c r="I8"/>
  <c r="I7"/>
  <c r="I6"/>
  <c r="F9" l="1"/>
  <c r="J9" s="1"/>
  <c r="D14"/>
  <c r="F6"/>
  <c r="F10"/>
  <c r="J10" s="1"/>
  <c r="K10" s="1"/>
  <c r="L10" s="1"/>
  <c r="I14"/>
  <c r="J12"/>
  <c r="K12" s="1"/>
  <c r="L12" s="1"/>
  <c r="J13"/>
  <c r="K13" s="1"/>
  <c r="L13" s="1"/>
  <c r="J8"/>
  <c r="K8" s="1"/>
  <c r="L8" s="1"/>
  <c r="J6"/>
  <c r="K6" s="1"/>
  <c r="J7"/>
  <c r="K7" s="1"/>
  <c r="L7" s="1"/>
  <c r="K9"/>
  <c r="L9" s="1"/>
  <c r="K11"/>
  <c r="L11" s="1"/>
  <c r="F14" l="1"/>
  <c r="J14"/>
  <c r="K14"/>
  <c r="L6"/>
  <c r="L14" s="1"/>
</calcChain>
</file>

<file path=xl/sharedStrings.xml><?xml version="1.0" encoding="utf-8"?>
<sst xmlns="http://schemas.openxmlformats.org/spreadsheetml/2006/main" count="1224" uniqueCount="211">
  <si>
    <t>اسم السائق</t>
  </si>
  <si>
    <t>رقم السيارة</t>
  </si>
  <si>
    <t>رقم الجرار</t>
  </si>
  <si>
    <t>التاريخ</t>
  </si>
  <si>
    <t>صندوق موازنة الاسعار</t>
  </si>
  <si>
    <t>ر.م</t>
  </si>
  <si>
    <t>رقم أذن 
التسليم</t>
  </si>
  <si>
    <t>رقم الوارد
المستلم</t>
  </si>
  <si>
    <t>الكمية
بالطن</t>
  </si>
  <si>
    <t xml:space="preserve">         مندوب المطحن                                 مندوب شركة النقل                               أمين المخزن المستلم </t>
  </si>
  <si>
    <t xml:space="preserve">         الأسم /................                         الأسم /................                             الأسم /.................</t>
  </si>
  <si>
    <t xml:space="preserve">         التوقيع والختم /............                    التوقيع والختم /............                       التوقيع والختم /............</t>
  </si>
  <si>
    <t xml:space="preserve">                                      المراجع الداخلي                                     مدير المكتب                                      </t>
  </si>
  <si>
    <t xml:space="preserve">                                      الأسم /................                              الأسم /................</t>
  </si>
  <si>
    <t xml:space="preserve">                                      التوقيع والختم /............                         التوقيع والختم /............</t>
  </si>
  <si>
    <t xml:space="preserve">عبدالسلام فرج </t>
  </si>
  <si>
    <t xml:space="preserve">وليد فرج </t>
  </si>
  <si>
    <t>سليمان احمد شهبون</t>
  </si>
  <si>
    <t>حسين محمد ابوشحاتة</t>
  </si>
  <si>
    <t>عبدالقادر عبدالله</t>
  </si>
  <si>
    <t>الشارف مختار</t>
  </si>
  <si>
    <t>علي المشاط</t>
  </si>
  <si>
    <t>محمد صالح فرج</t>
  </si>
  <si>
    <t>فيصل محمد البكورش</t>
  </si>
  <si>
    <t>احمد عبدالحميد</t>
  </si>
  <si>
    <t>العدد
بالكيس</t>
  </si>
  <si>
    <t>مكان التفريغ</t>
  </si>
  <si>
    <t>غريان</t>
  </si>
  <si>
    <t>الزاوية</t>
  </si>
  <si>
    <t>مستحقات سائق</t>
  </si>
  <si>
    <t>اسم السائق:</t>
  </si>
  <si>
    <t>رقم السيارة:</t>
  </si>
  <si>
    <t xml:space="preserve">     رقم الجرار:</t>
  </si>
  <si>
    <t>فبراير</t>
  </si>
  <si>
    <t>لسنة2012م.</t>
  </si>
  <si>
    <t>عدد الرحلات</t>
  </si>
  <si>
    <t>موقع الشحن</t>
  </si>
  <si>
    <t>الكمية بالطن</t>
  </si>
  <si>
    <t>سعر الطن</t>
  </si>
  <si>
    <t>الاجمالي</t>
  </si>
  <si>
    <t>عدد ساعات التأخير</t>
  </si>
  <si>
    <t>سعر الساعة</t>
  </si>
  <si>
    <t>الإجمالي</t>
  </si>
  <si>
    <t>الإجمالي الكلي</t>
  </si>
  <si>
    <t>خدمات</t>
  </si>
  <si>
    <t>صافي المستحق</t>
  </si>
  <si>
    <t>من</t>
  </si>
  <si>
    <t>إلى</t>
  </si>
  <si>
    <t>توقيع المحاسب</t>
  </si>
  <si>
    <t>رقم الصك</t>
  </si>
  <si>
    <t>توقيع المستلم</t>
  </si>
  <si>
    <t>طريق شركة البحار أدن تحويل ........... من 2012/3/1 إلـى 2012/3/30</t>
  </si>
  <si>
    <t>كشف مطابقة سلعة السكر 50 كجم المنتجة محلية مخازن تاجوراء المسلمة إلى فرع زوارة</t>
  </si>
  <si>
    <t>زوارة</t>
  </si>
  <si>
    <t>13-3-2012</t>
  </si>
  <si>
    <t>علي ابوحليقة</t>
  </si>
  <si>
    <t>13-3-2013</t>
  </si>
  <si>
    <t>13-3-2014</t>
  </si>
  <si>
    <t>13-3-2015</t>
  </si>
  <si>
    <t>كشف مطابقة سلعة الزيت المنتجة محلية مخازن اسبيعة  المسلمة إلى فرع غريان</t>
  </si>
  <si>
    <t>15-3-2012</t>
  </si>
  <si>
    <t>15-3-2013</t>
  </si>
  <si>
    <t>18-3-2012</t>
  </si>
  <si>
    <t>18-3-2013</t>
  </si>
  <si>
    <t>24-3-2012</t>
  </si>
  <si>
    <t>24-3-2013</t>
  </si>
  <si>
    <t>حمزة علي فرج</t>
  </si>
  <si>
    <t>5.25.3025</t>
  </si>
  <si>
    <t>5.33.808</t>
  </si>
  <si>
    <t>الحشان</t>
  </si>
  <si>
    <t>ناجي علي ميلود</t>
  </si>
  <si>
    <t>12.25.39</t>
  </si>
  <si>
    <t>11.4.54</t>
  </si>
  <si>
    <t>خليفة محمد ميلود</t>
  </si>
  <si>
    <t>5.25.2332</t>
  </si>
  <si>
    <t>25.25.4110</t>
  </si>
  <si>
    <t>كمال صالح الدليو</t>
  </si>
  <si>
    <t>1.25.8424</t>
  </si>
  <si>
    <t>19.7.778</t>
  </si>
  <si>
    <t>محمد هدية عبدالنبي</t>
  </si>
  <si>
    <t>5.25.11988</t>
  </si>
  <si>
    <t>44.5.3038</t>
  </si>
  <si>
    <t>سفيان مختار الاشخم</t>
  </si>
  <si>
    <t>31.4.7998</t>
  </si>
  <si>
    <t>31.4.192</t>
  </si>
  <si>
    <t>علي رشيد البوزيدي</t>
  </si>
  <si>
    <t>11.9.541</t>
  </si>
  <si>
    <t>15.25.8160</t>
  </si>
  <si>
    <t xml:space="preserve"> عبدالمولي سعد ابراهيم</t>
  </si>
  <si>
    <t>30.4.49</t>
  </si>
  <si>
    <t>6.4.367</t>
  </si>
  <si>
    <t xml:space="preserve">المهدي محمد سعد </t>
  </si>
  <si>
    <t>28.5.72570</t>
  </si>
  <si>
    <t>2.26.125</t>
  </si>
  <si>
    <t>عبدالمجيد المهدي ابراهيم</t>
  </si>
  <si>
    <t>1.25.12318</t>
  </si>
  <si>
    <t>10.21.90</t>
  </si>
  <si>
    <t>طارق عبدالحميد العجمي</t>
  </si>
  <si>
    <t>12.5.6314</t>
  </si>
  <si>
    <t>12.5.11487</t>
  </si>
  <si>
    <t>محمد سالم اسويسي</t>
  </si>
  <si>
    <t>4.5.98990</t>
  </si>
  <si>
    <t>4.5.9676</t>
  </si>
  <si>
    <t>كشف مطابقة سلعة الدقيق 50 كجم المنتجة محلية مطحن التحدي  المسلمة إلى فرع الحشان</t>
  </si>
  <si>
    <t>نبيل نصر ابوسريويل</t>
  </si>
  <si>
    <t>1.25.3227</t>
  </si>
  <si>
    <t>15.5.10861</t>
  </si>
  <si>
    <t>1.7.488</t>
  </si>
  <si>
    <t>حسين عبدالعاطي المهدي</t>
  </si>
  <si>
    <t>5.33.1957</t>
  </si>
  <si>
    <t>9.21.316</t>
  </si>
  <si>
    <t>عمر امحمد الطوير</t>
  </si>
  <si>
    <t>13.25.24105</t>
  </si>
  <si>
    <t>5.25.4323</t>
  </si>
  <si>
    <t>2012.3.3</t>
  </si>
  <si>
    <t>2012.3.4</t>
  </si>
  <si>
    <t>2012.3.15</t>
  </si>
  <si>
    <t>2012.3.17</t>
  </si>
  <si>
    <t>2012.3.25</t>
  </si>
  <si>
    <t>محمد علي السائح</t>
  </si>
  <si>
    <t>5.25.4664</t>
  </si>
  <si>
    <t>10.9.941</t>
  </si>
  <si>
    <t>ابراهيم عمران محمد</t>
  </si>
  <si>
    <t>28.5.5456</t>
  </si>
  <si>
    <t>15.25.5044</t>
  </si>
  <si>
    <t>كشف مطابقة سلعة الدقيق 50 كجم المنتجة محلية مطحن التحدي  المسلمة إلى فرع الخمس</t>
  </si>
  <si>
    <t>الخمس</t>
  </si>
  <si>
    <t>عبدالحميد احمد الهادي</t>
  </si>
  <si>
    <t>1.25.22401</t>
  </si>
  <si>
    <t>10.9.415</t>
  </si>
  <si>
    <t>مهند عزام الهادي</t>
  </si>
  <si>
    <t>12.5.80743</t>
  </si>
  <si>
    <t>10.21.34</t>
  </si>
  <si>
    <t>2012.3.5</t>
  </si>
  <si>
    <t>رمضان الصويعي</t>
  </si>
  <si>
    <t>5.25.15385</t>
  </si>
  <si>
    <t>5.25.3571</t>
  </si>
  <si>
    <t>2012.3.6</t>
  </si>
  <si>
    <t>فتحي امحمدالطوير</t>
  </si>
  <si>
    <t>3.5.76228</t>
  </si>
  <si>
    <t>23.5.7195</t>
  </si>
  <si>
    <t>2012.3.13</t>
  </si>
  <si>
    <t>2012.3.14</t>
  </si>
  <si>
    <t>2012.3.18</t>
  </si>
  <si>
    <t>2012.3.19</t>
  </si>
  <si>
    <t>2012.3.20</t>
  </si>
  <si>
    <t>2012.3.21</t>
  </si>
  <si>
    <t>كشف مطابقة سلعة الدقيق 50 كجم المنتجة محلية مطحن التحدي  المسلمة إلى فرع الزاوية</t>
  </si>
  <si>
    <t>2012.3.22</t>
  </si>
  <si>
    <t>كشف مطابقة سلعة الدقيق 50 كجم المنتجة محلية مطحن التحدي  المسلمة إلى فرع اسبيعة</t>
  </si>
  <si>
    <t>السبيعة</t>
  </si>
  <si>
    <t>2012.3.11</t>
  </si>
  <si>
    <t>كشف مطابقة سلعة الدقيق 50 كجم المنتجة محلية مطحن التحدي  المسلمة إلى فرع جادو</t>
  </si>
  <si>
    <t>جادو</t>
  </si>
  <si>
    <t>عبدالجبار البهلول</t>
  </si>
  <si>
    <t>5.25.2085</t>
  </si>
  <si>
    <t>7.25.1654</t>
  </si>
  <si>
    <t>كشف مطابقة سلعة الدقيق 50 كجم المنتجة محلية مطحن التحدي  المسلمة إلى فرع تاجوراء</t>
  </si>
  <si>
    <t xml:space="preserve"> تاجوراء</t>
  </si>
  <si>
    <t>عادل ابوالقاسم المبروك</t>
  </si>
  <si>
    <t>18.5.100625</t>
  </si>
  <si>
    <t>9.21.235</t>
  </si>
  <si>
    <t>2012.3.7</t>
  </si>
  <si>
    <t>2012.3.12</t>
  </si>
  <si>
    <t>تاجوراء</t>
  </si>
  <si>
    <t>كشف مطابقة سلعة الدقيق 50 كجم المنتجة محلية مطحن السواني  المسلمة إلى فرع تاجوراء</t>
  </si>
  <si>
    <t>6-3-2012</t>
  </si>
  <si>
    <t>4-3-2012</t>
  </si>
  <si>
    <t>5-3-2012</t>
  </si>
  <si>
    <t>14-3-2012</t>
  </si>
  <si>
    <t>12-3-2012</t>
  </si>
  <si>
    <t>محمد عبدالله ابوحلالة</t>
  </si>
  <si>
    <t>11-3-2012</t>
  </si>
  <si>
    <t>10-3-2012</t>
  </si>
  <si>
    <t>8-3-2012</t>
  </si>
  <si>
    <t>19-3-2012</t>
  </si>
  <si>
    <t>ضو صالح فرج</t>
  </si>
  <si>
    <t>عبدالكريم عبدالوهاب</t>
  </si>
  <si>
    <t>احمد جمعة تربل</t>
  </si>
  <si>
    <t>زواره</t>
  </si>
  <si>
    <t xml:space="preserve">موقع النقل </t>
  </si>
  <si>
    <t xml:space="preserve">سعر النقل </t>
  </si>
  <si>
    <t xml:space="preserve">من </t>
  </si>
  <si>
    <t xml:space="preserve">الى </t>
  </si>
  <si>
    <t>للطن</t>
  </si>
  <si>
    <t>التحدي</t>
  </si>
  <si>
    <t>زليتن</t>
  </si>
  <si>
    <t>نالوت</t>
  </si>
  <si>
    <t>مزده</t>
  </si>
  <si>
    <t>العجيلات</t>
  </si>
  <si>
    <t>اسبيعة</t>
  </si>
  <si>
    <t>العزيزية</t>
  </si>
  <si>
    <t>بدر</t>
  </si>
  <si>
    <t>مزرق</t>
  </si>
  <si>
    <t>اوباري</t>
  </si>
  <si>
    <t>سبها</t>
  </si>
  <si>
    <t>الشاطئ</t>
  </si>
  <si>
    <t>ترهونة</t>
  </si>
  <si>
    <t xml:space="preserve">الحشان </t>
  </si>
  <si>
    <t>السواني</t>
  </si>
  <si>
    <t>عين زاره</t>
  </si>
  <si>
    <t>الفرناج</t>
  </si>
  <si>
    <t>سرت</t>
  </si>
  <si>
    <t>بني وليد</t>
  </si>
  <si>
    <t>مرزق</t>
  </si>
  <si>
    <t xml:space="preserve">الخمس </t>
  </si>
  <si>
    <t>القربوللي</t>
  </si>
  <si>
    <t xml:space="preserve">سبها </t>
  </si>
  <si>
    <t xml:space="preserve">اسبيعة </t>
  </si>
  <si>
    <t>سوق الخميس</t>
  </si>
  <si>
    <t>براك</t>
  </si>
</sst>
</file>

<file path=xl/styles.xml><?xml version="1.0" encoding="utf-8"?>
<styleSheet xmlns="http://schemas.openxmlformats.org/spreadsheetml/2006/main">
  <numFmts count="2">
    <numFmt numFmtId="164" formatCode="yyyy/m/d"/>
    <numFmt numFmtId="165" formatCode="0.000"/>
  </numFmts>
  <fonts count="17"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sz val="16"/>
      <color theme="1"/>
      <name val="Times New Roman"/>
      <family val="1"/>
    </font>
    <font>
      <b/>
      <sz val="10"/>
      <color theme="1"/>
      <name val="Arial"/>
      <family val="2"/>
    </font>
    <font>
      <sz val="14"/>
      <color theme="1"/>
      <name val="Monotype Koufi"/>
      <charset val="178"/>
    </font>
    <font>
      <sz val="11"/>
      <color theme="1"/>
      <name val="Monotype Koufi"/>
      <charset val="178"/>
    </font>
    <font>
      <sz val="13.5"/>
      <color theme="1"/>
      <name val="Monotype Koufi"/>
      <charset val="178"/>
    </font>
    <font>
      <sz val="14"/>
      <color theme="1"/>
      <name val="Calibri"/>
      <family val="2"/>
      <scheme val="minor"/>
    </font>
    <font>
      <sz val="12"/>
      <color theme="1"/>
      <name val="Monotype Koufi"/>
      <charset val="178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6"/>
      <color indexed="10"/>
      <name val="Arial"/>
      <family val="2"/>
      <charset val="178"/>
    </font>
    <font>
      <sz val="16"/>
      <color indexed="8"/>
      <name val="Arial"/>
      <family val="2"/>
      <charset val="178"/>
    </font>
    <font>
      <sz val="16"/>
      <color rgb="FFFF0000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wrapText="1" readingOrder="2"/>
    </xf>
    <xf numFmtId="0" fontId="1" fillId="0" borderId="1" xfId="0" applyFont="1" applyBorder="1" applyAlignment="1">
      <alignment horizontal="center" vertical="top" wrapText="1" readingOrder="2"/>
    </xf>
    <xf numFmtId="164" fontId="1" fillId="0" borderId="1" xfId="0" applyNumberFormat="1" applyFont="1" applyBorder="1" applyAlignment="1">
      <alignment horizontal="center" vertical="top" wrapText="1" readingOrder="2"/>
    </xf>
    <xf numFmtId="1" fontId="1" fillId="0" borderId="1" xfId="0" applyNumberFormat="1" applyFont="1" applyBorder="1" applyAlignment="1">
      <alignment horizontal="center" vertical="top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 readingOrder="2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center"/>
    </xf>
    <xf numFmtId="0" fontId="4" fillId="0" borderId="0" xfId="0" applyFont="1" applyAlignment="1">
      <alignment horizontal="center" readingOrder="2"/>
    </xf>
    <xf numFmtId="165" fontId="4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5" fillId="0" borderId="0" xfId="0" applyFont="1" applyBorder="1" applyAlignment="1">
      <alignment vertical="center" readingOrder="2"/>
    </xf>
    <xf numFmtId="0" fontId="4" fillId="0" borderId="0" xfId="0" applyFont="1" applyBorder="1" applyAlignment="1">
      <alignment horizontal="center" vertical="center" readingOrder="2"/>
    </xf>
    <xf numFmtId="0" fontId="6" fillId="0" borderId="1" xfId="0" applyFont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 readingOrder="2"/>
    </xf>
    <xf numFmtId="165" fontId="4" fillId="0" borderId="1" xfId="0" applyNumberFormat="1" applyFont="1" applyBorder="1" applyAlignment="1">
      <alignment horizontal="center" vertical="center" wrapText="1" readingOrder="2"/>
    </xf>
    <xf numFmtId="0" fontId="10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NumberFormat="1" applyFill="1"/>
    <xf numFmtId="0" fontId="0" fillId="2" borderId="0" xfId="0" applyFill="1"/>
    <xf numFmtId="0" fontId="11" fillId="0" borderId="1" xfId="0" applyFont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1" xfId="0" applyNumberFormat="1" applyFont="1" applyFill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wrapText="1" readingOrder="2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14" fontId="13" fillId="2" borderId="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top" wrapText="1" readingOrder="2"/>
    </xf>
    <xf numFmtId="165" fontId="1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readingOrder="2"/>
    </xf>
    <xf numFmtId="0" fontId="4" fillId="0" borderId="0" xfId="0" applyFont="1" applyBorder="1" applyAlignment="1">
      <alignment horizontal="center" vertical="center" readingOrder="2"/>
    </xf>
    <xf numFmtId="0" fontId="6" fillId="0" borderId="1" xfId="0" applyFont="1" applyBorder="1" applyAlignment="1">
      <alignment horizontal="center" vertical="center" wrapText="1" readingOrder="2"/>
    </xf>
    <xf numFmtId="165" fontId="6" fillId="0" borderId="1" xfId="0" applyNumberFormat="1" applyFont="1" applyBorder="1" applyAlignment="1">
      <alignment horizontal="center" vertical="center" wrapText="1" readingOrder="2"/>
    </xf>
    <xf numFmtId="0" fontId="0" fillId="0" borderId="1" xfId="0" applyBorder="1"/>
    <xf numFmtId="0" fontId="15" fillId="0" borderId="1" xfId="0" applyFont="1" applyBorder="1" applyAlignment="1">
      <alignment horizontal="center" vertical="center"/>
    </xf>
    <xf numFmtId="0" fontId="15" fillId="0" borderId="5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6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/Desktop/1/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ورقة2"/>
      <sheetName val="ورقة3"/>
    </sheetNames>
    <sheetDataSet>
      <sheetData sheetId="0"/>
      <sheetData sheetId="1">
        <row r="4">
          <cell r="C4" t="str">
            <v>تاجوراء</v>
          </cell>
          <cell r="D4">
            <v>6.6669999999999998</v>
          </cell>
        </row>
        <row r="5">
          <cell r="C5" t="str">
            <v>الحشان</v>
          </cell>
          <cell r="D5">
            <v>4.42</v>
          </cell>
        </row>
        <row r="6">
          <cell r="C6" t="str">
            <v>غدامس</v>
          </cell>
          <cell r="D6">
            <v>30.111000000000001</v>
          </cell>
        </row>
        <row r="7">
          <cell r="C7" t="str">
            <v>سبها</v>
          </cell>
          <cell r="D7">
            <v>45.6</v>
          </cell>
        </row>
        <row r="8">
          <cell r="C8" t="str">
            <v>الزاوية</v>
          </cell>
          <cell r="D8">
            <v>12.882</v>
          </cell>
        </row>
        <row r="9">
          <cell r="C9" t="str">
            <v>زوارة</v>
          </cell>
          <cell r="D9">
            <v>9.7799999999999994</v>
          </cell>
        </row>
        <row r="10">
          <cell r="C10" t="str">
            <v>زناته</v>
          </cell>
          <cell r="D10">
            <v>8.8879999999999999</v>
          </cell>
        </row>
        <row r="11">
          <cell r="C11" t="str">
            <v>سبها</v>
          </cell>
        </row>
        <row r="12">
          <cell r="C12" t="str">
            <v>سبها</v>
          </cell>
        </row>
        <row r="13">
          <cell r="C13" t="str">
            <v>سبها</v>
          </cell>
        </row>
        <row r="14">
          <cell r="C14" t="str">
            <v>سبها</v>
          </cell>
        </row>
        <row r="15">
          <cell r="C15" t="str">
            <v>سبها</v>
          </cell>
        </row>
        <row r="16">
          <cell r="C16" t="str">
            <v>سبها</v>
          </cell>
        </row>
        <row r="17">
          <cell r="C17" t="str">
            <v>سبها</v>
          </cell>
        </row>
        <row r="18">
          <cell r="C18" t="str">
            <v>سبها</v>
          </cell>
        </row>
        <row r="19">
          <cell r="C19" t="str">
            <v>سبها</v>
          </cell>
        </row>
        <row r="20">
          <cell r="C20" t="str">
            <v>سبها</v>
          </cell>
        </row>
        <row r="21">
          <cell r="C21" t="str">
            <v>سبها</v>
          </cell>
        </row>
        <row r="22">
          <cell r="C22" t="str">
            <v>سبها</v>
          </cell>
        </row>
        <row r="23">
          <cell r="C23" t="str">
            <v>سبها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32"/>
  <sheetViews>
    <sheetView rightToLeft="1" topLeftCell="A404" workbookViewId="0">
      <selection activeCell="E433" sqref="E433"/>
    </sheetView>
  </sheetViews>
  <sheetFormatPr defaultRowHeight="15"/>
  <cols>
    <col min="1" max="1" width="7.85546875" customWidth="1"/>
    <col min="2" max="2" width="23.42578125" customWidth="1"/>
    <col min="3" max="3" width="11.85546875" bestFit="1" customWidth="1"/>
    <col min="4" max="4" width="12.28515625" customWidth="1"/>
    <col min="5" max="5" width="12.85546875" customWidth="1"/>
    <col min="6" max="6" width="12.7109375" customWidth="1"/>
    <col min="7" max="7" width="10" customWidth="1"/>
    <col min="8" max="9" width="9" customWidth="1"/>
    <col min="10" max="10" width="19.42578125" customWidth="1"/>
  </cols>
  <sheetData>
    <row r="1" spans="1:14" ht="20.25">
      <c r="A1" s="43" t="s">
        <v>4</v>
      </c>
      <c r="B1" s="44"/>
      <c r="C1" s="44"/>
      <c r="D1" s="44"/>
      <c r="E1" s="44"/>
      <c r="F1" s="44"/>
      <c r="G1" s="44"/>
      <c r="H1" s="44"/>
      <c r="I1" s="44"/>
      <c r="J1" s="45"/>
      <c r="K1" s="3"/>
      <c r="L1" s="3"/>
      <c r="M1" s="3"/>
      <c r="N1" s="3"/>
    </row>
    <row r="3" spans="1:14" ht="20.25">
      <c r="A3" s="2" t="s">
        <v>52</v>
      </c>
    </row>
    <row r="4" spans="1:14" ht="20.25">
      <c r="A4" s="2" t="s">
        <v>51</v>
      </c>
    </row>
    <row r="5" spans="1:14" s="1" customFormat="1" ht="40.5">
      <c r="A5" s="4" t="s">
        <v>5</v>
      </c>
      <c r="B5" s="4" t="s">
        <v>0</v>
      </c>
      <c r="C5" s="9" t="s">
        <v>1</v>
      </c>
      <c r="D5" s="4" t="s">
        <v>2</v>
      </c>
      <c r="E5" s="4" t="s">
        <v>7</v>
      </c>
      <c r="F5" s="4" t="s">
        <v>6</v>
      </c>
      <c r="G5" s="4" t="s">
        <v>25</v>
      </c>
      <c r="H5" s="4" t="s">
        <v>8</v>
      </c>
      <c r="I5" s="4" t="s">
        <v>26</v>
      </c>
      <c r="J5" s="4" t="s">
        <v>3</v>
      </c>
      <c r="K5" s="10"/>
    </row>
    <row r="6" spans="1:14" ht="20.25">
      <c r="A6" s="5">
        <v>1</v>
      </c>
      <c r="B6" s="6" t="s">
        <v>18</v>
      </c>
      <c r="C6" s="6">
        <v>97388</v>
      </c>
      <c r="D6" s="6">
        <v>1138</v>
      </c>
      <c r="E6" s="6">
        <v>38060</v>
      </c>
      <c r="F6" s="6">
        <v>40988</v>
      </c>
      <c r="G6" s="6">
        <v>800</v>
      </c>
      <c r="H6" s="6">
        <v>40</v>
      </c>
      <c r="I6" s="6" t="s">
        <v>53</v>
      </c>
      <c r="J6" s="7" t="s">
        <v>54</v>
      </c>
    </row>
    <row r="7" spans="1:14" ht="20.25">
      <c r="A7" s="5">
        <v>2</v>
      </c>
      <c r="B7" s="6" t="s">
        <v>55</v>
      </c>
      <c r="C7" s="6">
        <v>1407</v>
      </c>
      <c r="D7" s="6">
        <v>6080</v>
      </c>
      <c r="E7" s="6">
        <v>38063</v>
      </c>
      <c r="F7" s="6">
        <v>40986</v>
      </c>
      <c r="G7" s="6">
        <v>800</v>
      </c>
      <c r="H7" s="6">
        <v>40</v>
      </c>
      <c r="I7" s="6" t="s">
        <v>53</v>
      </c>
      <c r="J7" s="7" t="s">
        <v>56</v>
      </c>
    </row>
    <row r="8" spans="1:14" ht="20.25">
      <c r="A8" s="5">
        <v>3</v>
      </c>
      <c r="B8" s="6" t="s">
        <v>19</v>
      </c>
      <c r="C8" s="6">
        <v>2354</v>
      </c>
      <c r="D8" s="6">
        <v>7758</v>
      </c>
      <c r="E8" s="6">
        <v>38062</v>
      </c>
      <c r="F8" s="6">
        <v>40985</v>
      </c>
      <c r="G8" s="6">
        <v>1200</v>
      </c>
      <c r="H8" s="6">
        <v>60</v>
      </c>
      <c r="I8" s="6" t="s">
        <v>53</v>
      </c>
      <c r="J8" s="7" t="s">
        <v>57</v>
      </c>
    </row>
    <row r="9" spans="1:14" ht="20.25">
      <c r="A9" s="5">
        <v>4</v>
      </c>
      <c r="B9" s="6" t="s">
        <v>17</v>
      </c>
      <c r="C9" s="6">
        <v>18866</v>
      </c>
      <c r="D9" s="6">
        <v>1532</v>
      </c>
      <c r="E9" s="6">
        <v>38061</v>
      </c>
      <c r="F9" s="6">
        <v>40987</v>
      </c>
      <c r="G9" s="6">
        <v>1200</v>
      </c>
      <c r="H9" s="6">
        <v>60</v>
      </c>
      <c r="I9" s="6" t="s">
        <v>53</v>
      </c>
      <c r="J9" s="7" t="s">
        <v>58</v>
      </c>
    </row>
    <row r="10" spans="1:14" ht="20.25">
      <c r="A10" s="5">
        <v>5</v>
      </c>
      <c r="B10" s="6"/>
      <c r="C10" s="6"/>
      <c r="D10" s="6"/>
      <c r="E10" s="6"/>
      <c r="F10" s="6"/>
      <c r="G10" s="6"/>
      <c r="H10" s="6"/>
      <c r="I10" s="6"/>
      <c r="J10" s="7"/>
    </row>
    <row r="11" spans="1:14" ht="20.25">
      <c r="A11" s="5">
        <v>6</v>
      </c>
      <c r="B11" s="6"/>
      <c r="C11" s="6"/>
      <c r="D11" s="6"/>
      <c r="E11" s="6"/>
      <c r="F11" s="6"/>
      <c r="G11" s="6"/>
      <c r="H11" s="6"/>
      <c r="I11" s="6"/>
      <c r="J11" s="7"/>
    </row>
    <row r="12" spans="1:14" ht="20.25">
      <c r="A12" s="5">
        <v>7</v>
      </c>
      <c r="B12" s="6"/>
      <c r="C12" s="6"/>
      <c r="D12" s="6"/>
      <c r="E12" s="6"/>
      <c r="F12" s="6"/>
      <c r="G12" s="6"/>
      <c r="H12" s="6"/>
      <c r="I12" s="6"/>
      <c r="J12" s="6"/>
    </row>
    <row r="13" spans="1:14" ht="20.25">
      <c r="A13" s="5">
        <v>8</v>
      </c>
      <c r="B13" s="6"/>
      <c r="C13" s="6"/>
      <c r="D13" s="6"/>
      <c r="E13" s="6"/>
      <c r="F13" s="6"/>
      <c r="G13" s="6"/>
      <c r="H13" s="6"/>
      <c r="I13" s="6"/>
      <c r="J13" s="6"/>
    </row>
    <row r="14" spans="1:14" ht="20.25">
      <c r="A14" s="5">
        <v>9</v>
      </c>
      <c r="B14" s="6"/>
      <c r="C14" s="6"/>
      <c r="D14" s="6"/>
      <c r="E14" s="6"/>
      <c r="F14" s="6"/>
      <c r="G14" s="6"/>
      <c r="H14" s="6"/>
      <c r="I14" s="6"/>
      <c r="J14" s="6"/>
    </row>
    <row r="15" spans="1:14" ht="20.25">
      <c r="A15" s="5">
        <v>10</v>
      </c>
      <c r="B15" s="6"/>
      <c r="C15" s="6"/>
      <c r="D15" s="6"/>
      <c r="E15" s="6"/>
      <c r="F15" s="6"/>
      <c r="G15" s="6"/>
      <c r="H15" s="6"/>
      <c r="I15" s="6"/>
      <c r="J15" s="6"/>
    </row>
    <row r="16" spans="1:14" ht="20.25">
      <c r="A16" s="5">
        <v>11</v>
      </c>
      <c r="B16" s="6"/>
      <c r="C16" s="6"/>
      <c r="D16" s="6"/>
      <c r="E16" s="6"/>
      <c r="F16" s="6"/>
      <c r="G16" s="6"/>
      <c r="H16" s="6"/>
      <c r="I16" s="6"/>
      <c r="J16" s="6"/>
    </row>
    <row r="17" spans="1:10" ht="20.25">
      <c r="A17" s="5">
        <v>12</v>
      </c>
      <c r="B17" s="6"/>
      <c r="C17" s="6"/>
      <c r="D17" s="6"/>
      <c r="E17" s="6"/>
      <c r="F17" s="6"/>
      <c r="G17" s="6"/>
      <c r="H17" s="6"/>
      <c r="I17" s="6"/>
      <c r="J17" s="6"/>
    </row>
    <row r="18" spans="1:10" ht="20.25">
      <c r="A18" s="5">
        <v>13</v>
      </c>
      <c r="B18" s="6"/>
      <c r="C18" s="6"/>
      <c r="D18" s="6"/>
      <c r="E18" s="6"/>
      <c r="F18" s="6"/>
      <c r="G18" s="6"/>
      <c r="H18" s="6"/>
      <c r="I18" s="6"/>
      <c r="J18" s="6"/>
    </row>
    <row r="19" spans="1:10" ht="20.25">
      <c r="A19" s="5">
        <v>14</v>
      </c>
      <c r="B19" s="6"/>
      <c r="C19" s="6"/>
      <c r="D19" s="6"/>
      <c r="E19" s="6"/>
      <c r="F19" s="6"/>
      <c r="G19" s="6"/>
      <c r="H19" s="6"/>
      <c r="I19" s="6"/>
      <c r="J19" s="6"/>
    </row>
    <row r="20" spans="1:10" ht="20.25">
      <c r="A20" s="5">
        <v>15</v>
      </c>
      <c r="B20" s="6"/>
      <c r="C20" s="6"/>
      <c r="D20" s="6"/>
      <c r="E20" s="6"/>
      <c r="F20" s="6"/>
      <c r="G20" s="6"/>
      <c r="H20" s="6"/>
      <c r="I20" s="6"/>
      <c r="J20" s="6"/>
    </row>
    <row r="21" spans="1:10" ht="20.25">
      <c r="A21" s="5">
        <v>16</v>
      </c>
      <c r="B21" s="6"/>
      <c r="C21" s="6"/>
      <c r="D21" s="6"/>
      <c r="E21" s="6"/>
      <c r="F21" s="6"/>
      <c r="G21" s="6"/>
      <c r="H21" s="6"/>
      <c r="I21" s="6"/>
      <c r="J21" s="6"/>
    </row>
    <row r="22" spans="1:10" ht="20.25">
      <c r="A22" s="2" t="s">
        <v>9</v>
      </c>
    </row>
    <row r="23" spans="1:10" ht="20.25">
      <c r="A23" s="2" t="s">
        <v>10</v>
      </c>
    </row>
    <row r="24" spans="1:10" ht="20.25">
      <c r="A24" s="2" t="s">
        <v>11</v>
      </c>
    </row>
    <row r="25" spans="1:10" ht="20.25">
      <c r="A25" s="2" t="s">
        <v>12</v>
      </c>
    </row>
    <row r="26" spans="1:10" ht="20.25">
      <c r="A26" s="2" t="s">
        <v>13</v>
      </c>
    </row>
    <row r="27" spans="1:10" ht="20.25">
      <c r="A27" s="2" t="s">
        <v>14</v>
      </c>
    </row>
    <row r="28" spans="1:10" ht="20.25">
      <c r="A28" s="43" t="s">
        <v>4</v>
      </c>
      <c r="B28" s="44"/>
      <c r="C28" s="44"/>
      <c r="D28" s="44"/>
      <c r="E28" s="44"/>
      <c r="F28" s="44"/>
      <c r="G28" s="44"/>
      <c r="H28" s="44"/>
      <c r="I28" s="44"/>
      <c r="J28" s="45"/>
    </row>
    <row r="30" spans="1:10" ht="20.25">
      <c r="A30" s="2" t="s">
        <v>59</v>
      </c>
    </row>
    <row r="31" spans="1:10" ht="20.25">
      <c r="A31" s="2" t="s">
        <v>51</v>
      </c>
    </row>
    <row r="32" spans="1:10" ht="40.5">
      <c r="A32" s="4" t="s">
        <v>5</v>
      </c>
      <c r="B32" s="4" t="s">
        <v>0</v>
      </c>
      <c r="C32" s="4" t="s">
        <v>1</v>
      </c>
      <c r="D32" s="4" t="s">
        <v>2</v>
      </c>
      <c r="E32" s="4" t="s">
        <v>7</v>
      </c>
      <c r="F32" s="4" t="s">
        <v>6</v>
      </c>
      <c r="G32" s="4" t="s">
        <v>25</v>
      </c>
      <c r="H32" s="4" t="s">
        <v>8</v>
      </c>
      <c r="I32" s="4" t="s">
        <v>26</v>
      </c>
      <c r="J32" s="4" t="s">
        <v>3</v>
      </c>
    </row>
    <row r="33" spans="1:10" ht="20.25">
      <c r="A33" s="5">
        <v>1</v>
      </c>
      <c r="B33" s="6" t="s">
        <v>15</v>
      </c>
      <c r="C33" s="6">
        <v>9117</v>
      </c>
      <c r="D33" s="6">
        <v>2699</v>
      </c>
      <c r="E33" s="6">
        <v>58204</v>
      </c>
      <c r="F33" s="6">
        <v>299</v>
      </c>
      <c r="G33" s="6">
        <v>1584</v>
      </c>
      <c r="H33" s="6">
        <v>53</v>
      </c>
      <c r="I33" s="6" t="s">
        <v>27</v>
      </c>
      <c r="J33" s="6" t="s">
        <v>60</v>
      </c>
    </row>
    <row r="34" spans="1:10" ht="20.25">
      <c r="A34" s="5">
        <v>2</v>
      </c>
      <c r="B34" s="6" t="s">
        <v>16</v>
      </c>
      <c r="C34" s="6">
        <v>6360</v>
      </c>
      <c r="D34" s="6">
        <v>10757</v>
      </c>
      <c r="E34" s="6">
        <v>58205</v>
      </c>
      <c r="F34" s="6">
        <v>300</v>
      </c>
      <c r="G34" s="6">
        <v>1440</v>
      </c>
      <c r="H34" s="6">
        <v>36</v>
      </c>
      <c r="I34" s="6" t="s">
        <v>27</v>
      </c>
      <c r="J34" s="6" t="s">
        <v>61</v>
      </c>
    </row>
    <row r="35" spans="1:10" ht="20.25">
      <c r="A35" s="5">
        <v>3</v>
      </c>
      <c r="B35" s="6" t="s">
        <v>15</v>
      </c>
      <c r="C35" s="6">
        <v>9117</v>
      </c>
      <c r="D35" s="6">
        <v>2699</v>
      </c>
      <c r="E35" s="6">
        <v>58207</v>
      </c>
      <c r="F35" s="6">
        <v>300</v>
      </c>
      <c r="G35" s="6">
        <v>1584</v>
      </c>
      <c r="H35" s="6">
        <v>53</v>
      </c>
      <c r="I35" s="6" t="s">
        <v>27</v>
      </c>
      <c r="J35" s="6" t="s">
        <v>62</v>
      </c>
    </row>
    <row r="36" spans="1:10" ht="20.25">
      <c r="A36" s="5">
        <v>4</v>
      </c>
      <c r="B36" s="6" t="s">
        <v>16</v>
      </c>
      <c r="C36" s="6">
        <v>6360</v>
      </c>
      <c r="D36" s="6">
        <v>10757</v>
      </c>
      <c r="E36" s="6">
        <v>58206</v>
      </c>
      <c r="F36" s="6">
        <v>326</v>
      </c>
      <c r="G36" s="6">
        <v>1440</v>
      </c>
      <c r="H36" s="6">
        <v>36</v>
      </c>
      <c r="I36" s="6" t="s">
        <v>27</v>
      </c>
      <c r="J36" s="6" t="s">
        <v>63</v>
      </c>
    </row>
    <row r="37" spans="1:10" ht="20.25">
      <c r="A37" s="5">
        <v>5</v>
      </c>
      <c r="B37" s="6" t="s">
        <v>15</v>
      </c>
      <c r="C37" s="6">
        <v>9117</v>
      </c>
      <c r="D37" s="6">
        <v>2699</v>
      </c>
      <c r="E37" s="6">
        <v>58212</v>
      </c>
      <c r="F37" s="6">
        <v>328</v>
      </c>
      <c r="G37" s="6">
        <v>1584</v>
      </c>
      <c r="H37" s="6">
        <v>53</v>
      </c>
      <c r="I37" s="6" t="s">
        <v>27</v>
      </c>
      <c r="J37" s="6" t="s">
        <v>64</v>
      </c>
    </row>
    <row r="38" spans="1:10" ht="20.25">
      <c r="A38" s="5">
        <v>6</v>
      </c>
      <c r="B38" s="6" t="s">
        <v>16</v>
      </c>
      <c r="C38" s="6">
        <v>6360</v>
      </c>
      <c r="D38" s="6">
        <v>10757</v>
      </c>
      <c r="E38" s="6">
        <v>58213</v>
      </c>
      <c r="F38" s="6">
        <v>329</v>
      </c>
      <c r="G38" s="6">
        <v>1440</v>
      </c>
      <c r="H38" s="6">
        <v>36</v>
      </c>
      <c r="I38" s="6" t="s">
        <v>27</v>
      </c>
      <c r="J38" s="6" t="s">
        <v>65</v>
      </c>
    </row>
    <row r="39" spans="1:10" ht="20.25">
      <c r="A39" s="5">
        <v>7</v>
      </c>
      <c r="B39" s="6"/>
      <c r="C39" s="6"/>
      <c r="D39" s="6"/>
      <c r="E39" s="6"/>
      <c r="F39" s="6"/>
      <c r="G39" s="6"/>
      <c r="H39" s="6"/>
      <c r="I39" s="6"/>
      <c r="J39" s="6"/>
    </row>
    <row r="40" spans="1:10" ht="20.25">
      <c r="A40" s="5">
        <v>8</v>
      </c>
      <c r="B40" s="6"/>
      <c r="C40" s="6"/>
      <c r="D40" s="6"/>
      <c r="E40" s="6"/>
      <c r="F40" s="6"/>
      <c r="G40" s="6"/>
      <c r="H40" s="6"/>
      <c r="I40" s="6"/>
      <c r="J40" s="6"/>
    </row>
    <row r="41" spans="1:10" ht="20.25">
      <c r="A41" s="5">
        <v>9</v>
      </c>
      <c r="B41" s="6"/>
      <c r="C41" s="6"/>
      <c r="D41" s="6"/>
      <c r="E41" s="6"/>
      <c r="F41" s="6"/>
      <c r="G41" s="6"/>
      <c r="H41" s="6"/>
      <c r="I41" s="6"/>
      <c r="J41" s="6"/>
    </row>
    <row r="42" spans="1:10" ht="20.25">
      <c r="A42" s="5">
        <v>10</v>
      </c>
      <c r="B42" s="6"/>
      <c r="C42" s="6"/>
      <c r="D42" s="6"/>
      <c r="E42" s="6"/>
      <c r="F42" s="6"/>
      <c r="G42" s="6"/>
      <c r="H42" s="6"/>
      <c r="I42" s="6"/>
      <c r="J42" s="6"/>
    </row>
    <row r="43" spans="1:10" ht="20.25">
      <c r="A43" s="5">
        <v>11</v>
      </c>
      <c r="B43" s="6"/>
      <c r="C43" s="6"/>
      <c r="D43" s="6"/>
      <c r="E43" s="6"/>
      <c r="F43" s="6"/>
      <c r="G43" s="6"/>
      <c r="H43" s="6"/>
      <c r="I43" s="6"/>
      <c r="J43" s="6"/>
    </row>
    <row r="44" spans="1:10" ht="20.25">
      <c r="A44" s="5">
        <v>12</v>
      </c>
      <c r="B44" s="6"/>
      <c r="C44" s="6"/>
      <c r="D44" s="6"/>
      <c r="E44" s="6"/>
      <c r="F44" s="6"/>
      <c r="G44" s="6"/>
      <c r="H44" s="6"/>
      <c r="I44" s="6"/>
      <c r="J44" s="6"/>
    </row>
    <row r="45" spans="1:10" ht="20.25">
      <c r="A45" s="5">
        <v>13</v>
      </c>
      <c r="B45" s="6"/>
      <c r="C45" s="6"/>
      <c r="D45" s="6"/>
      <c r="E45" s="6"/>
      <c r="F45" s="6"/>
      <c r="G45" s="6"/>
      <c r="H45" s="6"/>
      <c r="I45" s="6"/>
      <c r="J45" s="6"/>
    </row>
    <row r="46" spans="1:10" ht="20.25">
      <c r="A46" s="5">
        <v>14</v>
      </c>
      <c r="B46" s="6"/>
      <c r="C46" s="6"/>
      <c r="D46" s="6"/>
      <c r="E46" s="6"/>
      <c r="F46" s="6"/>
      <c r="G46" s="6"/>
      <c r="H46" s="6"/>
      <c r="I46" s="6"/>
      <c r="J46" s="6"/>
    </row>
    <row r="47" spans="1:10" ht="20.25">
      <c r="A47" s="5">
        <v>15</v>
      </c>
      <c r="B47" s="6"/>
      <c r="C47" s="6"/>
      <c r="D47" s="6"/>
      <c r="E47" s="6"/>
      <c r="F47" s="6"/>
      <c r="G47" s="6"/>
      <c r="H47" s="6"/>
      <c r="I47" s="6"/>
      <c r="J47" s="6"/>
    </row>
    <row r="48" spans="1:10" ht="20.25">
      <c r="A48" s="5">
        <v>16</v>
      </c>
      <c r="B48" s="6"/>
      <c r="C48" s="6"/>
      <c r="D48" s="6"/>
      <c r="E48" s="6"/>
      <c r="F48" s="6"/>
      <c r="G48" s="6"/>
      <c r="H48" s="6"/>
      <c r="I48" s="6"/>
      <c r="J48" s="6"/>
    </row>
    <row r="49" spans="1:10" ht="20.25">
      <c r="A49" s="2" t="s">
        <v>9</v>
      </c>
    </row>
    <row r="50" spans="1:10" ht="20.25">
      <c r="A50" s="2" t="s">
        <v>10</v>
      </c>
    </row>
    <row r="51" spans="1:10" ht="20.25">
      <c r="A51" s="2" t="s">
        <v>11</v>
      </c>
    </row>
    <row r="52" spans="1:10" ht="20.25">
      <c r="A52" s="2" t="s">
        <v>12</v>
      </c>
    </row>
    <row r="53" spans="1:10" ht="20.25">
      <c r="A53" s="2" t="s">
        <v>13</v>
      </c>
    </row>
    <row r="54" spans="1:10" ht="20.25">
      <c r="A54" s="2" t="s">
        <v>14</v>
      </c>
    </row>
    <row r="55" spans="1:10" ht="20.25">
      <c r="A55" s="43" t="s">
        <v>4</v>
      </c>
      <c r="B55" s="44"/>
      <c r="C55" s="44"/>
      <c r="D55" s="44"/>
      <c r="E55" s="44"/>
      <c r="F55" s="44"/>
      <c r="G55" s="44"/>
      <c r="H55" s="44"/>
      <c r="I55" s="44"/>
      <c r="J55" s="45"/>
    </row>
    <row r="56" spans="1:10">
      <c r="C56" s="27"/>
      <c r="D56" s="11"/>
      <c r="E56" s="28"/>
      <c r="F56" s="29"/>
      <c r="G56" s="30"/>
      <c r="H56" s="30"/>
    </row>
    <row r="57" spans="1:10" ht="20.25">
      <c r="A57" s="2" t="s">
        <v>103</v>
      </c>
      <c r="C57" s="27"/>
      <c r="D57" s="11"/>
      <c r="E57" s="28"/>
      <c r="F57" s="29"/>
      <c r="G57" s="30"/>
      <c r="H57" s="30"/>
    </row>
    <row r="58" spans="1:10" ht="20.25">
      <c r="A58" s="2" t="s">
        <v>51</v>
      </c>
      <c r="C58" s="27"/>
      <c r="D58" s="11"/>
      <c r="E58" s="28"/>
      <c r="F58" s="29"/>
      <c r="G58" s="30"/>
      <c r="H58" s="30"/>
    </row>
    <row r="59" spans="1:10" ht="40.5">
      <c r="A59" s="4" t="s">
        <v>5</v>
      </c>
      <c r="B59" s="4" t="s">
        <v>0</v>
      </c>
      <c r="C59" s="31" t="s">
        <v>1</v>
      </c>
      <c r="D59" s="4" t="s">
        <v>2</v>
      </c>
      <c r="E59" s="32" t="s">
        <v>7</v>
      </c>
      <c r="F59" s="33" t="s">
        <v>6</v>
      </c>
      <c r="G59" s="32" t="s">
        <v>25</v>
      </c>
      <c r="H59" s="32" t="s">
        <v>8</v>
      </c>
      <c r="I59" s="4" t="s">
        <v>26</v>
      </c>
      <c r="J59" s="4" t="s">
        <v>3</v>
      </c>
    </row>
    <row r="60" spans="1:10" ht="25.5" customHeight="1">
      <c r="A60" s="5">
        <v>1</v>
      </c>
      <c r="B60" s="35" t="s">
        <v>66</v>
      </c>
      <c r="C60" s="36" t="s">
        <v>67</v>
      </c>
      <c r="D60" s="36" t="s">
        <v>68</v>
      </c>
      <c r="E60" s="35">
        <v>43526</v>
      </c>
      <c r="F60" s="35">
        <v>25075</v>
      </c>
      <c r="G60" s="37">
        <v>900</v>
      </c>
      <c r="H60" s="38">
        <v>45.1</v>
      </c>
      <c r="I60" s="35" t="s">
        <v>69</v>
      </c>
      <c r="J60" s="35" t="s">
        <v>114</v>
      </c>
    </row>
    <row r="61" spans="1:10" ht="20.25">
      <c r="A61" s="5">
        <v>2</v>
      </c>
      <c r="B61" s="35" t="s">
        <v>70</v>
      </c>
      <c r="C61" s="36" t="s">
        <v>71</v>
      </c>
      <c r="D61" s="36" t="s">
        <v>72</v>
      </c>
      <c r="E61" s="35">
        <v>43530</v>
      </c>
      <c r="F61" s="35">
        <v>25074</v>
      </c>
      <c r="G61" s="37">
        <v>800</v>
      </c>
      <c r="H61" s="38">
        <v>40.200000000000003</v>
      </c>
      <c r="I61" s="35" t="s">
        <v>69</v>
      </c>
      <c r="J61" s="35" t="s">
        <v>114</v>
      </c>
    </row>
    <row r="62" spans="1:10" ht="20.25">
      <c r="A62" s="5">
        <v>3</v>
      </c>
      <c r="B62" s="35" t="s">
        <v>73</v>
      </c>
      <c r="C62" s="36" t="s">
        <v>74</v>
      </c>
      <c r="D62" s="36" t="s">
        <v>75</v>
      </c>
      <c r="E62" s="35">
        <v>43531</v>
      </c>
      <c r="F62" s="35">
        <v>25072</v>
      </c>
      <c r="G62" s="37">
        <v>900</v>
      </c>
      <c r="H62" s="38">
        <v>45.05</v>
      </c>
      <c r="I62" s="35" t="s">
        <v>69</v>
      </c>
      <c r="J62" s="35" t="s">
        <v>114</v>
      </c>
    </row>
    <row r="63" spans="1:10" ht="20.25">
      <c r="A63" s="5">
        <v>4</v>
      </c>
      <c r="B63" s="35" t="s">
        <v>76</v>
      </c>
      <c r="C63" s="36" t="s">
        <v>77</v>
      </c>
      <c r="D63" s="36" t="s">
        <v>78</v>
      </c>
      <c r="E63" s="35">
        <v>43532</v>
      </c>
      <c r="F63" s="35">
        <v>25073</v>
      </c>
      <c r="G63" s="37">
        <v>800</v>
      </c>
      <c r="H63" s="38">
        <v>40.25</v>
      </c>
      <c r="I63" s="35" t="s">
        <v>69</v>
      </c>
      <c r="J63" s="35" t="s">
        <v>114</v>
      </c>
    </row>
    <row r="64" spans="1:10" ht="20.25">
      <c r="A64" s="5">
        <v>5</v>
      </c>
      <c r="B64" s="35" t="s">
        <v>79</v>
      </c>
      <c r="C64" s="36" t="s">
        <v>80</v>
      </c>
      <c r="D64" s="36" t="s">
        <v>81</v>
      </c>
      <c r="E64" s="35">
        <v>43535</v>
      </c>
      <c r="F64" s="35">
        <v>25127</v>
      </c>
      <c r="G64" s="37">
        <v>1400</v>
      </c>
      <c r="H64" s="38">
        <v>70.099999999999994</v>
      </c>
      <c r="I64" s="35" t="s">
        <v>69</v>
      </c>
      <c r="J64" s="35" t="s">
        <v>115</v>
      </c>
    </row>
    <row r="65" spans="1:10" ht="20.25">
      <c r="A65" s="5">
        <v>6</v>
      </c>
      <c r="B65" s="35" t="s">
        <v>82</v>
      </c>
      <c r="C65" s="36" t="s">
        <v>83</v>
      </c>
      <c r="D65" s="36" t="s">
        <v>84</v>
      </c>
      <c r="E65" s="35">
        <v>43536</v>
      </c>
      <c r="F65" s="35">
        <v>25126</v>
      </c>
      <c r="G65" s="37">
        <v>960</v>
      </c>
      <c r="H65" s="38">
        <v>48.2</v>
      </c>
      <c r="I65" s="35" t="s">
        <v>69</v>
      </c>
      <c r="J65" s="35" t="s">
        <v>115</v>
      </c>
    </row>
    <row r="66" spans="1:10" ht="20.25">
      <c r="A66" s="5">
        <v>7</v>
      </c>
      <c r="B66" s="35" t="s">
        <v>85</v>
      </c>
      <c r="C66" s="36" t="s">
        <v>86</v>
      </c>
      <c r="D66" s="36" t="s">
        <v>87</v>
      </c>
      <c r="E66" s="35">
        <v>43537</v>
      </c>
      <c r="F66" s="35">
        <v>25128</v>
      </c>
      <c r="G66" s="37">
        <v>1000</v>
      </c>
      <c r="H66" s="38">
        <v>50.15</v>
      </c>
      <c r="I66" s="35" t="s">
        <v>69</v>
      </c>
      <c r="J66" s="35" t="s">
        <v>115</v>
      </c>
    </row>
    <row r="67" spans="1:10" ht="20.25">
      <c r="A67" s="34">
        <v>8</v>
      </c>
      <c r="B67" s="35" t="s">
        <v>88</v>
      </c>
      <c r="C67" s="36" t="s">
        <v>89</v>
      </c>
      <c r="D67" s="36" t="s">
        <v>90</v>
      </c>
      <c r="E67" s="35">
        <v>43538</v>
      </c>
      <c r="F67" s="35">
        <v>25129</v>
      </c>
      <c r="G67" s="37">
        <v>900</v>
      </c>
      <c r="H67" s="38">
        <v>45.15</v>
      </c>
      <c r="I67" s="35" t="s">
        <v>69</v>
      </c>
      <c r="J67" s="35" t="s">
        <v>115</v>
      </c>
    </row>
    <row r="68" spans="1:10" ht="20.25">
      <c r="A68" s="34">
        <v>9</v>
      </c>
      <c r="B68" s="35" t="s">
        <v>79</v>
      </c>
      <c r="C68" s="36" t="s">
        <v>80</v>
      </c>
      <c r="D68" s="36" t="s">
        <v>81</v>
      </c>
      <c r="E68" s="35">
        <v>43573</v>
      </c>
      <c r="F68" s="40">
        <v>25130</v>
      </c>
      <c r="G68" s="37">
        <v>1400</v>
      </c>
      <c r="H68" s="38">
        <v>70.099999999999994</v>
      </c>
      <c r="I68" s="35" t="s">
        <v>69</v>
      </c>
      <c r="J68" s="35" t="s">
        <v>116</v>
      </c>
    </row>
    <row r="69" spans="1:10" ht="20.25">
      <c r="A69" s="34">
        <v>10</v>
      </c>
      <c r="B69" s="35" t="s">
        <v>88</v>
      </c>
      <c r="C69" s="36" t="s">
        <v>89</v>
      </c>
      <c r="D69" s="36" t="s">
        <v>90</v>
      </c>
      <c r="E69" s="35">
        <v>43574</v>
      </c>
      <c r="F69" s="40">
        <v>25136</v>
      </c>
      <c r="G69" s="37">
        <v>900</v>
      </c>
      <c r="H69" s="38">
        <v>45.1</v>
      </c>
      <c r="I69" s="35" t="s">
        <v>69</v>
      </c>
      <c r="J69" s="35" t="s">
        <v>116</v>
      </c>
    </row>
    <row r="70" spans="1:10" ht="20.25">
      <c r="A70" s="5">
        <v>11</v>
      </c>
      <c r="B70" s="35" t="s">
        <v>91</v>
      </c>
      <c r="C70" s="36" t="s">
        <v>92</v>
      </c>
      <c r="D70" s="36" t="s">
        <v>93</v>
      </c>
      <c r="E70" s="35">
        <v>43575</v>
      </c>
      <c r="F70" s="40">
        <v>25137</v>
      </c>
      <c r="G70" s="37">
        <v>1000</v>
      </c>
      <c r="H70" s="38">
        <v>50.1</v>
      </c>
      <c r="I70" s="35" t="s">
        <v>69</v>
      </c>
      <c r="J70" s="35" t="s">
        <v>116</v>
      </c>
    </row>
    <row r="71" spans="1:10" ht="20.25">
      <c r="A71" s="5">
        <v>12</v>
      </c>
      <c r="B71" s="35" t="s">
        <v>82</v>
      </c>
      <c r="C71" s="36" t="s">
        <v>83</v>
      </c>
      <c r="D71" s="36" t="s">
        <v>84</v>
      </c>
      <c r="E71" s="35">
        <v>43576</v>
      </c>
      <c r="F71" s="40">
        <v>25133</v>
      </c>
      <c r="G71" s="37">
        <v>880</v>
      </c>
      <c r="H71" s="38">
        <v>44.15</v>
      </c>
      <c r="I71" s="35" t="s">
        <v>69</v>
      </c>
      <c r="J71" s="35" t="s">
        <v>116</v>
      </c>
    </row>
    <row r="72" spans="1:10" ht="20.25">
      <c r="A72" s="5">
        <v>13</v>
      </c>
      <c r="B72" s="35" t="s">
        <v>94</v>
      </c>
      <c r="C72" s="36" t="s">
        <v>95</v>
      </c>
      <c r="D72" s="36" t="s">
        <v>96</v>
      </c>
      <c r="E72" s="35">
        <v>43577</v>
      </c>
      <c r="F72" s="40">
        <v>25131</v>
      </c>
      <c r="G72" s="37">
        <v>1100</v>
      </c>
      <c r="H72" s="38">
        <v>55.15</v>
      </c>
      <c r="I72" s="35" t="s">
        <v>69</v>
      </c>
      <c r="J72" s="35" t="s">
        <v>116</v>
      </c>
    </row>
    <row r="73" spans="1:10" ht="20.25">
      <c r="A73" s="5">
        <v>14</v>
      </c>
      <c r="B73" s="35" t="s">
        <v>97</v>
      </c>
      <c r="C73" s="36" t="s">
        <v>98</v>
      </c>
      <c r="D73" s="36" t="s">
        <v>99</v>
      </c>
      <c r="E73" s="35">
        <v>43578</v>
      </c>
      <c r="F73" s="40">
        <v>25132</v>
      </c>
      <c r="G73" s="37">
        <v>900</v>
      </c>
      <c r="H73" s="38">
        <v>45.2</v>
      </c>
      <c r="I73" s="35" t="s">
        <v>69</v>
      </c>
      <c r="J73" s="35" t="s">
        <v>116</v>
      </c>
    </row>
    <row r="74" spans="1:10" ht="20.25">
      <c r="A74" s="5">
        <v>15</v>
      </c>
      <c r="B74" s="35" t="s">
        <v>100</v>
      </c>
      <c r="C74" s="36" t="s">
        <v>101</v>
      </c>
      <c r="D74" s="36" t="s">
        <v>102</v>
      </c>
      <c r="E74" s="35">
        <v>43579</v>
      </c>
      <c r="F74" s="40">
        <v>25134</v>
      </c>
      <c r="G74" s="37">
        <v>900</v>
      </c>
      <c r="H74" s="38">
        <v>45.25</v>
      </c>
      <c r="I74" s="35" t="s">
        <v>69</v>
      </c>
      <c r="J74" s="35" t="s">
        <v>116</v>
      </c>
    </row>
    <row r="75" spans="1:10" ht="20.25">
      <c r="A75" s="5">
        <v>16</v>
      </c>
      <c r="B75" s="35" t="s">
        <v>91</v>
      </c>
      <c r="C75" s="36" t="s">
        <v>92</v>
      </c>
      <c r="D75" s="36" t="s">
        <v>93</v>
      </c>
      <c r="E75" s="35">
        <v>43588</v>
      </c>
      <c r="F75" s="40">
        <v>25135</v>
      </c>
      <c r="G75" s="37">
        <v>940</v>
      </c>
      <c r="H75" s="38">
        <v>47.1</v>
      </c>
      <c r="I75" s="35" t="s">
        <v>69</v>
      </c>
      <c r="J75" s="35" t="s">
        <v>117</v>
      </c>
    </row>
    <row r="76" spans="1:10" ht="20.25">
      <c r="A76" s="2" t="s">
        <v>9</v>
      </c>
      <c r="C76" s="27"/>
      <c r="D76" s="11"/>
      <c r="E76" s="28"/>
      <c r="F76" s="29"/>
      <c r="G76" s="30"/>
      <c r="H76" s="30"/>
    </row>
    <row r="77" spans="1:10" ht="20.25">
      <c r="A77" s="2" t="s">
        <v>10</v>
      </c>
      <c r="C77" s="27"/>
      <c r="D77" s="11"/>
      <c r="E77" s="28"/>
      <c r="F77" s="29"/>
      <c r="G77" s="30"/>
      <c r="H77" s="30"/>
    </row>
    <row r="78" spans="1:10" ht="20.25">
      <c r="A78" s="2" t="s">
        <v>11</v>
      </c>
      <c r="C78" s="27"/>
      <c r="D78" s="11"/>
      <c r="E78" s="28"/>
      <c r="F78" s="29"/>
      <c r="G78" s="30"/>
      <c r="H78" s="30"/>
    </row>
    <row r="79" spans="1:10" ht="20.25">
      <c r="A79" s="2" t="s">
        <v>12</v>
      </c>
      <c r="C79" s="27"/>
      <c r="D79" s="11"/>
      <c r="E79" s="28"/>
      <c r="F79" s="29"/>
      <c r="G79" s="30"/>
      <c r="H79" s="30"/>
    </row>
    <row r="80" spans="1:10" ht="20.25">
      <c r="A80" s="2" t="s">
        <v>13</v>
      </c>
      <c r="C80" s="27"/>
      <c r="D80" s="11"/>
      <c r="E80" s="28"/>
      <c r="F80" s="29"/>
      <c r="G80" s="30"/>
      <c r="H80" s="30"/>
    </row>
    <row r="81" spans="1:10" ht="20.25">
      <c r="A81" s="2" t="s">
        <v>14</v>
      </c>
      <c r="C81" s="27"/>
      <c r="D81" s="11"/>
      <c r="E81" s="28"/>
      <c r="F81" s="29"/>
      <c r="G81" s="30"/>
      <c r="H81" s="30"/>
    </row>
    <row r="82" spans="1:10" ht="20.25">
      <c r="A82" s="43" t="s">
        <v>4</v>
      </c>
      <c r="B82" s="44"/>
      <c r="C82" s="44"/>
      <c r="D82" s="44"/>
      <c r="E82" s="44"/>
      <c r="F82" s="44"/>
      <c r="G82" s="44"/>
      <c r="H82" s="44"/>
      <c r="I82" s="44"/>
      <c r="J82" s="45"/>
    </row>
    <row r="84" spans="1:10" ht="20.25">
      <c r="A84" s="2" t="s">
        <v>103</v>
      </c>
    </row>
    <row r="85" spans="1:10" ht="20.25">
      <c r="A85" s="2" t="s">
        <v>51</v>
      </c>
    </row>
    <row r="86" spans="1:10" ht="40.5">
      <c r="A86" s="4" t="s">
        <v>5</v>
      </c>
      <c r="B86" s="4" t="s">
        <v>0</v>
      </c>
      <c r="C86" s="4" t="s">
        <v>1</v>
      </c>
      <c r="D86" s="4" t="s">
        <v>2</v>
      </c>
      <c r="E86" s="4" t="s">
        <v>6</v>
      </c>
      <c r="F86" s="4" t="s">
        <v>7</v>
      </c>
      <c r="G86" s="4" t="s">
        <v>25</v>
      </c>
      <c r="H86" s="4" t="s">
        <v>8</v>
      </c>
      <c r="I86" s="4" t="s">
        <v>26</v>
      </c>
      <c r="J86" s="4" t="s">
        <v>3</v>
      </c>
    </row>
    <row r="87" spans="1:10" ht="20.25">
      <c r="A87" s="5">
        <v>1</v>
      </c>
      <c r="B87" s="35" t="s">
        <v>88</v>
      </c>
      <c r="C87" s="36" t="s">
        <v>89</v>
      </c>
      <c r="D87" s="36" t="s">
        <v>90</v>
      </c>
      <c r="E87" s="35">
        <v>43589</v>
      </c>
      <c r="F87" s="40">
        <v>25138</v>
      </c>
      <c r="G87" s="37">
        <v>900</v>
      </c>
      <c r="H87" s="38">
        <v>45.1</v>
      </c>
      <c r="I87" s="35" t="s">
        <v>69</v>
      </c>
      <c r="J87" s="35" t="s">
        <v>117</v>
      </c>
    </row>
    <row r="88" spans="1:10" ht="20.25">
      <c r="A88" s="5">
        <v>2</v>
      </c>
      <c r="B88" s="35" t="s">
        <v>73</v>
      </c>
      <c r="C88" s="36" t="s">
        <v>74</v>
      </c>
      <c r="D88" s="36" t="s">
        <v>75</v>
      </c>
      <c r="E88" s="35">
        <v>43641</v>
      </c>
      <c r="F88" s="40">
        <v>25140</v>
      </c>
      <c r="G88" s="37">
        <v>920</v>
      </c>
      <c r="H88" s="38">
        <v>46.1</v>
      </c>
      <c r="I88" s="35" t="s">
        <v>69</v>
      </c>
      <c r="J88" s="35" t="s">
        <v>118</v>
      </c>
    </row>
    <row r="89" spans="1:10" ht="20.25">
      <c r="A89" s="5">
        <v>3</v>
      </c>
      <c r="B89" s="35" t="s">
        <v>119</v>
      </c>
      <c r="C89" s="36" t="s">
        <v>120</v>
      </c>
      <c r="D89" s="36" t="s">
        <v>121</v>
      </c>
      <c r="E89" s="35">
        <v>43642</v>
      </c>
      <c r="F89" s="40">
        <v>25142</v>
      </c>
      <c r="G89" s="37">
        <v>900</v>
      </c>
      <c r="H89" s="38">
        <v>45.05</v>
      </c>
      <c r="I89" s="35" t="s">
        <v>69</v>
      </c>
      <c r="J89" s="35" t="s">
        <v>118</v>
      </c>
    </row>
    <row r="90" spans="1:10" ht="20.25">
      <c r="A90" s="5">
        <v>4</v>
      </c>
      <c r="B90" s="35" t="s">
        <v>82</v>
      </c>
      <c r="C90" s="36" t="s">
        <v>83</v>
      </c>
      <c r="D90" s="36" t="s">
        <v>84</v>
      </c>
      <c r="E90" s="35">
        <v>43643</v>
      </c>
      <c r="F90" s="40">
        <v>25144</v>
      </c>
      <c r="G90" s="37">
        <v>900</v>
      </c>
      <c r="H90" s="38">
        <v>45</v>
      </c>
      <c r="I90" s="35" t="s">
        <v>69</v>
      </c>
      <c r="J90" s="35" t="s">
        <v>118</v>
      </c>
    </row>
    <row r="91" spans="1:10" ht="20.25">
      <c r="A91" s="5">
        <v>5</v>
      </c>
      <c r="B91" s="35" t="s">
        <v>122</v>
      </c>
      <c r="C91" s="36" t="s">
        <v>123</v>
      </c>
      <c r="D91" s="36" t="s">
        <v>124</v>
      </c>
      <c r="E91" s="35">
        <v>43644</v>
      </c>
      <c r="F91" s="40"/>
      <c r="G91" s="37">
        <v>840</v>
      </c>
      <c r="H91" s="38">
        <v>42</v>
      </c>
      <c r="I91" s="35" t="s">
        <v>69</v>
      </c>
      <c r="J91" s="35" t="s">
        <v>118</v>
      </c>
    </row>
    <row r="92" spans="1:10" ht="20.25">
      <c r="A92" s="5">
        <v>6</v>
      </c>
      <c r="B92" s="35" t="s">
        <v>100</v>
      </c>
      <c r="C92" s="36" t="s">
        <v>101</v>
      </c>
      <c r="D92" s="36" t="s">
        <v>102</v>
      </c>
      <c r="E92" s="35">
        <v>43645</v>
      </c>
      <c r="F92" s="40">
        <v>25141</v>
      </c>
      <c r="G92" s="37">
        <v>900</v>
      </c>
      <c r="H92" s="38">
        <v>45.1</v>
      </c>
      <c r="I92" s="35" t="s">
        <v>69</v>
      </c>
      <c r="J92" s="35" t="s">
        <v>118</v>
      </c>
    </row>
    <row r="93" spans="1:10" ht="20.25">
      <c r="A93" s="5">
        <v>7</v>
      </c>
      <c r="B93" s="35" t="s">
        <v>85</v>
      </c>
      <c r="C93" s="36" t="s">
        <v>86</v>
      </c>
      <c r="D93" s="36" t="s">
        <v>87</v>
      </c>
      <c r="E93" s="35">
        <v>43646</v>
      </c>
      <c r="F93" s="40">
        <v>25143</v>
      </c>
      <c r="G93" s="37">
        <v>900</v>
      </c>
      <c r="H93" s="38">
        <v>45.05</v>
      </c>
      <c r="I93" s="35" t="s">
        <v>69</v>
      </c>
      <c r="J93" s="35" t="s">
        <v>118</v>
      </c>
    </row>
    <row r="94" spans="1:10" ht="20.25">
      <c r="A94" s="5">
        <v>8</v>
      </c>
      <c r="B94" s="35" t="s">
        <v>79</v>
      </c>
      <c r="C94" s="36" t="s">
        <v>80</v>
      </c>
      <c r="D94" s="36" t="s">
        <v>81</v>
      </c>
      <c r="E94" s="35">
        <v>43647</v>
      </c>
      <c r="F94" s="40">
        <v>25146</v>
      </c>
      <c r="G94" s="37">
        <v>900</v>
      </c>
      <c r="H94" s="38">
        <v>45.1</v>
      </c>
      <c r="I94" s="35" t="s">
        <v>69</v>
      </c>
      <c r="J94" s="35" t="s">
        <v>118</v>
      </c>
    </row>
    <row r="95" spans="1:10" ht="20.25">
      <c r="A95" s="5">
        <v>9</v>
      </c>
      <c r="B95" s="35" t="s">
        <v>94</v>
      </c>
      <c r="C95" s="36" t="s">
        <v>95</v>
      </c>
      <c r="D95" s="36" t="s">
        <v>96</v>
      </c>
      <c r="E95" s="35">
        <v>43648</v>
      </c>
      <c r="F95" s="40">
        <v>25145</v>
      </c>
      <c r="G95" s="37">
        <v>880</v>
      </c>
      <c r="H95" s="38">
        <v>44.15</v>
      </c>
      <c r="I95" s="35" t="s">
        <v>69</v>
      </c>
      <c r="J95" s="35" t="s">
        <v>118</v>
      </c>
    </row>
    <row r="96" spans="1:10" ht="20.25">
      <c r="A96" s="5">
        <v>10</v>
      </c>
      <c r="B96" s="35" t="s">
        <v>108</v>
      </c>
      <c r="C96" s="36" t="s">
        <v>109</v>
      </c>
      <c r="D96" s="36" t="s">
        <v>107</v>
      </c>
      <c r="E96" s="35">
        <v>43649</v>
      </c>
      <c r="F96" s="40">
        <v>25139</v>
      </c>
      <c r="G96" s="37">
        <v>920</v>
      </c>
      <c r="H96" s="38">
        <v>46.2</v>
      </c>
      <c r="I96" s="35" t="s">
        <v>69</v>
      </c>
      <c r="J96" s="35" t="s">
        <v>118</v>
      </c>
    </row>
    <row r="97" spans="1:10" ht="20.25">
      <c r="A97" s="5">
        <v>11</v>
      </c>
      <c r="B97" s="6"/>
      <c r="C97" s="6"/>
      <c r="D97" s="6"/>
      <c r="E97" s="6"/>
      <c r="F97" s="6"/>
      <c r="G97" s="6"/>
      <c r="H97" s="6"/>
      <c r="I97" s="6"/>
      <c r="J97" s="6"/>
    </row>
    <row r="98" spans="1:10" ht="20.25">
      <c r="A98" s="5">
        <v>12</v>
      </c>
      <c r="B98" s="6"/>
      <c r="C98" s="6"/>
      <c r="D98" s="6"/>
      <c r="E98" s="6"/>
      <c r="F98" s="6"/>
      <c r="G98" s="6"/>
      <c r="H98" s="6"/>
      <c r="I98" s="6"/>
      <c r="J98" s="6"/>
    </row>
    <row r="99" spans="1:10" ht="20.25">
      <c r="A99" s="5">
        <v>13</v>
      </c>
      <c r="B99" s="6"/>
      <c r="C99" s="6"/>
      <c r="D99" s="6"/>
      <c r="E99" s="6"/>
      <c r="F99" s="6"/>
      <c r="G99" s="6"/>
      <c r="H99" s="6"/>
      <c r="I99" s="6"/>
      <c r="J99" s="6"/>
    </row>
    <row r="100" spans="1:10" ht="20.25">
      <c r="A100" s="5">
        <v>14</v>
      </c>
      <c r="B100" s="6"/>
      <c r="C100" s="6"/>
      <c r="D100" s="6"/>
      <c r="E100" s="6"/>
      <c r="F100" s="6"/>
      <c r="G100" s="6"/>
      <c r="H100" s="6"/>
      <c r="I100" s="6"/>
      <c r="J100" s="6"/>
    </row>
    <row r="101" spans="1:10" ht="20.25">
      <c r="A101" s="5">
        <v>15</v>
      </c>
      <c r="B101" s="6"/>
      <c r="C101" s="6"/>
      <c r="D101" s="6"/>
      <c r="E101" s="6"/>
      <c r="F101" s="6"/>
      <c r="G101" s="6"/>
      <c r="H101" s="6"/>
      <c r="I101" s="6"/>
      <c r="J101" s="6"/>
    </row>
    <row r="102" spans="1:10" ht="20.25">
      <c r="A102" s="5">
        <v>16</v>
      </c>
      <c r="B102" s="6"/>
      <c r="C102" s="6"/>
      <c r="D102" s="6"/>
      <c r="E102" s="6"/>
      <c r="F102" s="6"/>
      <c r="G102" s="6"/>
      <c r="H102" s="6"/>
      <c r="I102" s="6"/>
      <c r="J102" s="6"/>
    </row>
    <row r="103" spans="1:10" ht="20.25">
      <c r="A103" s="2" t="s">
        <v>9</v>
      </c>
    </row>
    <row r="104" spans="1:10" ht="20.25">
      <c r="A104" s="2" t="s">
        <v>10</v>
      </c>
    </row>
    <row r="105" spans="1:10" ht="20.25">
      <c r="A105" s="2" t="s">
        <v>11</v>
      </c>
    </row>
    <row r="106" spans="1:10" ht="20.25">
      <c r="A106" s="2" t="s">
        <v>12</v>
      </c>
    </row>
    <row r="107" spans="1:10" ht="20.25">
      <c r="A107" s="2" t="s">
        <v>13</v>
      </c>
    </row>
    <row r="108" spans="1:10" ht="20.25">
      <c r="A108" s="2" t="s">
        <v>14</v>
      </c>
    </row>
    <row r="109" spans="1:10" ht="20.25">
      <c r="A109" s="43" t="s">
        <v>4</v>
      </c>
      <c r="B109" s="44"/>
      <c r="C109" s="44"/>
      <c r="D109" s="44"/>
      <c r="E109" s="44"/>
      <c r="F109" s="44"/>
      <c r="G109" s="44"/>
      <c r="H109" s="44"/>
      <c r="I109" s="44"/>
      <c r="J109" s="45"/>
    </row>
    <row r="111" spans="1:10" ht="20.25">
      <c r="A111" s="2" t="s">
        <v>125</v>
      </c>
    </row>
    <row r="112" spans="1:10" ht="20.25">
      <c r="A112" s="2" t="s">
        <v>51</v>
      </c>
    </row>
    <row r="113" spans="1:10" ht="40.5">
      <c r="A113" s="4" t="s">
        <v>5</v>
      </c>
      <c r="B113" s="4" t="s">
        <v>0</v>
      </c>
      <c r="C113" s="4" t="s">
        <v>1</v>
      </c>
      <c r="D113" s="4" t="s">
        <v>2</v>
      </c>
      <c r="E113" s="4" t="s">
        <v>6</v>
      </c>
      <c r="F113" s="4" t="s">
        <v>7</v>
      </c>
      <c r="G113" s="4" t="s">
        <v>25</v>
      </c>
      <c r="H113" s="4" t="s">
        <v>8</v>
      </c>
      <c r="I113" s="4" t="s">
        <v>26</v>
      </c>
      <c r="J113" s="4" t="s">
        <v>3</v>
      </c>
    </row>
    <row r="114" spans="1:10" ht="20.25">
      <c r="A114" s="5">
        <v>1</v>
      </c>
      <c r="B114" s="35" t="s">
        <v>119</v>
      </c>
      <c r="C114" s="36" t="s">
        <v>120</v>
      </c>
      <c r="D114" s="36" t="s">
        <v>121</v>
      </c>
      <c r="E114" s="35">
        <v>43525</v>
      </c>
      <c r="F114" s="35">
        <v>149</v>
      </c>
      <c r="G114" s="37">
        <v>900</v>
      </c>
      <c r="H114" s="38">
        <v>45.05</v>
      </c>
      <c r="I114" s="35" t="s">
        <v>126</v>
      </c>
      <c r="J114" s="35" t="s">
        <v>114</v>
      </c>
    </row>
    <row r="115" spans="1:10" ht="20.25">
      <c r="A115" s="5">
        <v>2</v>
      </c>
      <c r="B115" s="35" t="s">
        <v>127</v>
      </c>
      <c r="C115" s="36" t="s">
        <v>128</v>
      </c>
      <c r="D115" s="36" t="s">
        <v>129</v>
      </c>
      <c r="E115" s="35">
        <v>43527</v>
      </c>
      <c r="F115" s="35">
        <v>147</v>
      </c>
      <c r="G115" s="37">
        <v>1400</v>
      </c>
      <c r="H115" s="38">
        <v>70.25</v>
      </c>
      <c r="I115" s="35" t="s">
        <v>126</v>
      </c>
      <c r="J115" s="35" t="s">
        <v>114</v>
      </c>
    </row>
    <row r="116" spans="1:10" ht="20.25">
      <c r="A116" s="5">
        <v>3</v>
      </c>
      <c r="B116" s="35" t="s">
        <v>91</v>
      </c>
      <c r="C116" s="36" t="s">
        <v>92</v>
      </c>
      <c r="D116" s="36" t="s">
        <v>93</v>
      </c>
      <c r="E116" s="35">
        <v>43528</v>
      </c>
      <c r="F116" s="35">
        <v>148</v>
      </c>
      <c r="G116" s="37">
        <v>1000</v>
      </c>
      <c r="H116" s="38">
        <v>50.1</v>
      </c>
      <c r="I116" s="35" t="s">
        <v>126</v>
      </c>
      <c r="J116" s="35" t="s">
        <v>114</v>
      </c>
    </row>
    <row r="117" spans="1:10" ht="20.25">
      <c r="A117" s="5">
        <v>4</v>
      </c>
      <c r="B117" s="35" t="s">
        <v>130</v>
      </c>
      <c r="C117" s="36" t="s">
        <v>131</v>
      </c>
      <c r="D117" s="39" t="s">
        <v>132</v>
      </c>
      <c r="E117" s="35">
        <v>43529</v>
      </c>
      <c r="F117" s="35">
        <v>150</v>
      </c>
      <c r="G117" s="37">
        <v>1000</v>
      </c>
      <c r="H117" s="38">
        <v>50.1</v>
      </c>
      <c r="I117" s="35" t="s">
        <v>126</v>
      </c>
      <c r="J117" s="35" t="s">
        <v>114</v>
      </c>
    </row>
    <row r="118" spans="1:10" ht="20.25">
      <c r="A118" s="5">
        <v>5</v>
      </c>
      <c r="B118" s="35" t="s">
        <v>97</v>
      </c>
      <c r="C118" s="36" t="s">
        <v>98</v>
      </c>
      <c r="D118" s="36" t="s">
        <v>99</v>
      </c>
      <c r="E118" s="35">
        <v>43541</v>
      </c>
      <c r="F118" s="40">
        <v>166</v>
      </c>
      <c r="G118" s="37">
        <v>900</v>
      </c>
      <c r="H118" s="38">
        <v>45.1</v>
      </c>
      <c r="I118" s="35" t="s">
        <v>126</v>
      </c>
      <c r="J118" s="35" t="s">
        <v>133</v>
      </c>
    </row>
    <row r="119" spans="1:10" ht="20.25">
      <c r="A119" s="5">
        <v>6</v>
      </c>
      <c r="B119" s="35" t="s">
        <v>134</v>
      </c>
      <c r="C119" s="36" t="s">
        <v>135</v>
      </c>
      <c r="D119" s="36" t="s">
        <v>136</v>
      </c>
      <c r="E119" s="35">
        <v>43542</v>
      </c>
      <c r="F119" s="40"/>
      <c r="G119" s="37">
        <v>1200</v>
      </c>
      <c r="H119" s="38">
        <v>60</v>
      </c>
      <c r="I119" s="35" t="s">
        <v>126</v>
      </c>
      <c r="J119" s="35" t="s">
        <v>133</v>
      </c>
    </row>
    <row r="120" spans="1:10" ht="20.25">
      <c r="A120" s="5">
        <v>7</v>
      </c>
      <c r="B120" s="35" t="s">
        <v>111</v>
      </c>
      <c r="C120" s="36" t="s">
        <v>112</v>
      </c>
      <c r="D120" s="36" t="s">
        <v>113</v>
      </c>
      <c r="E120" s="35">
        <v>43543</v>
      </c>
      <c r="F120" s="40">
        <v>192</v>
      </c>
      <c r="G120" s="37">
        <v>1200</v>
      </c>
      <c r="H120" s="38">
        <v>60.1</v>
      </c>
      <c r="I120" s="35" t="s">
        <v>126</v>
      </c>
      <c r="J120" s="35" t="s">
        <v>137</v>
      </c>
    </row>
    <row r="121" spans="1:10" ht="20.25">
      <c r="A121" s="5">
        <v>8</v>
      </c>
      <c r="B121" s="35" t="s">
        <v>138</v>
      </c>
      <c r="C121" s="36" t="s">
        <v>139</v>
      </c>
      <c r="D121" s="36" t="s">
        <v>140</v>
      </c>
      <c r="E121" s="35">
        <v>43544</v>
      </c>
      <c r="F121" s="40">
        <v>190</v>
      </c>
      <c r="G121" s="37">
        <v>1000</v>
      </c>
      <c r="H121" s="38">
        <v>50.05</v>
      </c>
      <c r="I121" s="35" t="s">
        <v>126</v>
      </c>
      <c r="J121" s="35" t="s">
        <v>137</v>
      </c>
    </row>
    <row r="122" spans="1:10" ht="20.25">
      <c r="A122" s="5">
        <v>9</v>
      </c>
      <c r="B122" s="35" t="s">
        <v>73</v>
      </c>
      <c r="C122" s="36" t="s">
        <v>74</v>
      </c>
      <c r="D122" s="36" t="s">
        <v>75</v>
      </c>
      <c r="E122" s="35">
        <v>43545</v>
      </c>
      <c r="F122" s="40">
        <v>189</v>
      </c>
      <c r="G122" s="37">
        <v>900</v>
      </c>
      <c r="H122" s="38">
        <v>45</v>
      </c>
      <c r="I122" s="35" t="s">
        <v>126</v>
      </c>
      <c r="J122" s="35" t="s">
        <v>137</v>
      </c>
    </row>
    <row r="123" spans="1:10" ht="20.25">
      <c r="A123" s="5">
        <v>10</v>
      </c>
      <c r="B123" s="35" t="s">
        <v>70</v>
      </c>
      <c r="C123" s="36" t="s">
        <v>71</v>
      </c>
      <c r="D123" s="36" t="s">
        <v>72</v>
      </c>
      <c r="E123" s="35">
        <v>43546</v>
      </c>
      <c r="F123" s="40">
        <v>191</v>
      </c>
      <c r="G123" s="37">
        <v>800</v>
      </c>
      <c r="H123" s="38">
        <v>40.1</v>
      </c>
      <c r="I123" s="35" t="s">
        <v>126</v>
      </c>
      <c r="J123" s="35" t="s">
        <v>137</v>
      </c>
    </row>
    <row r="124" spans="1:10" ht="20.25">
      <c r="A124" s="5">
        <v>11</v>
      </c>
      <c r="B124" s="35" t="s">
        <v>100</v>
      </c>
      <c r="C124" s="36" t="s">
        <v>101</v>
      </c>
      <c r="D124" s="36" t="s">
        <v>102</v>
      </c>
      <c r="E124" s="35">
        <v>43555</v>
      </c>
      <c r="F124" s="40">
        <v>228</v>
      </c>
      <c r="G124" s="37">
        <v>920</v>
      </c>
      <c r="H124" s="38">
        <v>46.15</v>
      </c>
      <c r="I124" s="35" t="s">
        <v>126</v>
      </c>
      <c r="J124" s="35" t="s">
        <v>141</v>
      </c>
    </row>
    <row r="125" spans="1:10" ht="20.25">
      <c r="A125" s="5">
        <v>12</v>
      </c>
      <c r="B125" s="35" t="s">
        <v>79</v>
      </c>
      <c r="C125" s="36" t="s">
        <v>80</v>
      </c>
      <c r="D125" s="36" t="s">
        <v>81</v>
      </c>
      <c r="E125" s="35">
        <v>43556</v>
      </c>
      <c r="F125" s="40">
        <v>229</v>
      </c>
      <c r="G125" s="37">
        <v>1420</v>
      </c>
      <c r="H125" s="38">
        <v>71.2</v>
      </c>
      <c r="I125" s="35" t="s">
        <v>126</v>
      </c>
      <c r="J125" s="35" t="s">
        <v>141</v>
      </c>
    </row>
    <row r="126" spans="1:10" ht="20.25">
      <c r="A126" s="5">
        <v>13</v>
      </c>
      <c r="B126" s="35" t="s">
        <v>111</v>
      </c>
      <c r="C126" s="36" t="s">
        <v>112</v>
      </c>
      <c r="D126" s="36" t="s">
        <v>113</v>
      </c>
      <c r="E126" s="35">
        <v>43560</v>
      </c>
      <c r="F126" s="40">
        <v>240</v>
      </c>
      <c r="G126" s="37">
        <v>1200</v>
      </c>
      <c r="H126" s="38">
        <v>60.15</v>
      </c>
      <c r="I126" s="35" t="s">
        <v>126</v>
      </c>
      <c r="J126" s="35" t="s">
        <v>142</v>
      </c>
    </row>
    <row r="127" spans="1:10" ht="20.25">
      <c r="A127" s="5">
        <v>14</v>
      </c>
      <c r="B127" s="35" t="s">
        <v>138</v>
      </c>
      <c r="C127" s="36" t="s">
        <v>139</v>
      </c>
      <c r="D127" s="36" t="s">
        <v>140</v>
      </c>
      <c r="E127" s="35">
        <v>43562</v>
      </c>
      <c r="F127" s="40">
        <v>241</v>
      </c>
      <c r="G127" s="37">
        <v>1000</v>
      </c>
      <c r="H127" s="38">
        <v>50.15</v>
      </c>
      <c r="I127" s="35" t="s">
        <v>126</v>
      </c>
      <c r="J127" s="35" t="s">
        <v>142</v>
      </c>
    </row>
    <row r="128" spans="1:10" ht="20.25">
      <c r="A128" s="5">
        <v>15</v>
      </c>
      <c r="B128" s="35" t="s">
        <v>127</v>
      </c>
      <c r="C128" s="36" t="s">
        <v>128</v>
      </c>
      <c r="D128" s="36" t="s">
        <v>129</v>
      </c>
      <c r="E128" s="35">
        <v>43564</v>
      </c>
      <c r="F128" s="40">
        <v>239</v>
      </c>
      <c r="G128" s="37">
        <v>1400</v>
      </c>
      <c r="H128" s="38">
        <v>70.2</v>
      </c>
      <c r="I128" s="35" t="s">
        <v>126</v>
      </c>
      <c r="J128" s="35" t="s">
        <v>142</v>
      </c>
    </row>
    <row r="129" spans="1:10" ht="20.25">
      <c r="A129" s="5">
        <v>16</v>
      </c>
      <c r="B129" s="35" t="s">
        <v>108</v>
      </c>
      <c r="C129" s="36" t="s">
        <v>109</v>
      </c>
      <c r="D129" s="36" t="s">
        <v>110</v>
      </c>
      <c r="E129" s="35">
        <v>43570</v>
      </c>
      <c r="F129" s="40">
        <v>242</v>
      </c>
      <c r="G129" s="37">
        <v>1220</v>
      </c>
      <c r="H129" s="38">
        <v>61.1</v>
      </c>
      <c r="I129" s="35" t="s">
        <v>126</v>
      </c>
      <c r="J129" s="35" t="s">
        <v>142</v>
      </c>
    </row>
    <row r="130" spans="1:10" ht="20.25">
      <c r="A130" s="2" t="s">
        <v>9</v>
      </c>
    </row>
    <row r="131" spans="1:10" ht="20.25">
      <c r="A131" s="2" t="s">
        <v>10</v>
      </c>
    </row>
    <row r="132" spans="1:10" ht="20.25">
      <c r="A132" s="2" t="s">
        <v>11</v>
      </c>
    </row>
    <row r="133" spans="1:10" ht="20.25">
      <c r="A133" s="2" t="s">
        <v>12</v>
      </c>
    </row>
    <row r="134" spans="1:10" ht="20.25">
      <c r="A134" s="2" t="s">
        <v>13</v>
      </c>
    </row>
    <row r="135" spans="1:10" ht="20.25">
      <c r="A135" s="2" t="s">
        <v>14</v>
      </c>
    </row>
    <row r="136" spans="1:10" ht="20.25">
      <c r="A136" s="43" t="s">
        <v>4</v>
      </c>
      <c r="B136" s="44"/>
      <c r="C136" s="44"/>
      <c r="D136" s="44"/>
      <c r="E136" s="44"/>
      <c r="F136" s="44"/>
      <c r="G136" s="44"/>
      <c r="H136" s="44"/>
      <c r="I136" s="44"/>
      <c r="J136" s="45"/>
    </row>
    <row r="138" spans="1:10" ht="20.25">
      <c r="A138" s="2" t="s">
        <v>125</v>
      </c>
    </row>
    <row r="139" spans="1:10" ht="20.25">
      <c r="A139" s="2" t="s">
        <v>51</v>
      </c>
    </row>
    <row r="140" spans="1:10" ht="40.5">
      <c r="A140" s="4" t="s">
        <v>5</v>
      </c>
      <c r="B140" s="4" t="s">
        <v>0</v>
      </c>
      <c r="C140" s="4" t="s">
        <v>1</v>
      </c>
      <c r="D140" s="4" t="s">
        <v>2</v>
      </c>
      <c r="E140" s="4" t="s">
        <v>6</v>
      </c>
      <c r="F140" s="4" t="s">
        <v>7</v>
      </c>
      <c r="G140" s="4" t="s">
        <v>25</v>
      </c>
      <c r="H140" s="4" t="s">
        <v>8</v>
      </c>
      <c r="I140" s="4" t="s">
        <v>26</v>
      </c>
      <c r="J140" s="4" t="s">
        <v>3</v>
      </c>
    </row>
    <row r="141" spans="1:10" ht="20.25">
      <c r="A141" s="5">
        <v>1</v>
      </c>
      <c r="B141" s="35" t="s">
        <v>104</v>
      </c>
      <c r="C141" s="36" t="s">
        <v>105</v>
      </c>
      <c r="D141" s="36" t="s">
        <v>106</v>
      </c>
      <c r="E141" s="35">
        <v>43601</v>
      </c>
      <c r="F141" s="40">
        <v>260</v>
      </c>
      <c r="G141" s="37">
        <v>800</v>
      </c>
      <c r="H141" s="38">
        <v>40.1</v>
      </c>
      <c r="I141" s="35" t="s">
        <v>126</v>
      </c>
      <c r="J141" s="35" t="s">
        <v>143</v>
      </c>
    </row>
    <row r="142" spans="1:10" ht="20.25">
      <c r="A142" s="5">
        <v>2</v>
      </c>
      <c r="B142" s="35" t="s">
        <v>88</v>
      </c>
      <c r="C142" s="36" t="s">
        <v>89</v>
      </c>
      <c r="D142" s="36" t="s">
        <v>90</v>
      </c>
      <c r="E142" s="35">
        <v>43602</v>
      </c>
      <c r="F142" s="40">
        <v>261</v>
      </c>
      <c r="G142" s="37">
        <v>900</v>
      </c>
      <c r="H142" s="38">
        <v>45.15</v>
      </c>
      <c r="I142" s="35" t="s">
        <v>126</v>
      </c>
      <c r="J142" s="35" t="s">
        <v>143</v>
      </c>
    </row>
    <row r="143" spans="1:10" ht="20.25">
      <c r="A143" s="5">
        <v>3</v>
      </c>
      <c r="B143" s="35" t="s">
        <v>91</v>
      </c>
      <c r="C143" s="36" t="s">
        <v>92</v>
      </c>
      <c r="D143" s="36" t="s">
        <v>93</v>
      </c>
      <c r="E143" s="35">
        <v>43603</v>
      </c>
      <c r="F143" s="40">
        <v>262</v>
      </c>
      <c r="G143" s="37">
        <v>1000</v>
      </c>
      <c r="H143" s="38">
        <v>50.3</v>
      </c>
      <c r="I143" s="35" t="s">
        <v>126</v>
      </c>
      <c r="J143" s="35" t="s">
        <v>143</v>
      </c>
    </row>
    <row r="144" spans="1:10" ht="20.25">
      <c r="A144" s="5">
        <v>4</v>
      </c>
      <c r="B144" s="35" t="s">
        <v>82</v>
      </c>
      <c r="C144" s="36" t="s">
        <v>83</v>
      </c>
      <c r="D144" s="36" t="s">
        <v>84</v>
      </c>
      <c r="E144" s="35">
        <v>43604</v>
      </c>
      <c r="F144" s="40">
        <v>259</v>
      </c>
      <c r="G144" s="37">
        <v>920</v>
      </c>
      <c r="H144" s="38">
        <v>46.05</v>
      </c>
      <c r="I144" s="35" t="s">
        <v>126</v>
      </c>
      <c r="J144" s="35" t="s">
        <v>143</v>
      </c>
    </row>
    <row r="145" spans="1:10" ht="20.25">
      <c r="A145" s="5">
        <v>5</v>
      </c>
      <c r="B145" s="35" t="s">
        <v>85</v>
      </c>
      <c r="C145" s="36" t="s">
        <v>86</v>
      </c>
      <c r="D145" s="36" t="s">
        <v>87</v>
      </c>
      <c r="E145" s="35">
        <v>43610</v>
      </c>
      <c r="F145" s="40">
        <v>268</v>
      </c>
      <c r="G145" s="37">
        <v>1000</v>
      </c>
      <c r="H145" s="38">
        <v>50.05</v>
      </c>
      <c r="I145" s="35" t="s">
        <v>126</v>
      </c>
      <c r="J145" s="35" t="s">
        <v>144</v>
      </c>
    </row>
    <row r="146" spans="1:10" ht="20.25">
      <c r="A146" s="5">
        <v>6</v>
      </c>
      <c r="B146" s="35" t="s">
        <v>66</v>
      </c>
      <c r="C146" s="36" t="s">
        <v>67</v>
      </c>
      <c r="D146" s="36" t="s">
        <v>68</v>
      </c>
      <c r="E146" s="35">
        <v>43611</v>
      </c>
      <c r="F146" s="40">
        <v>267</v>
      </c>
      <c r="G146" s="37">
        <v>900</v>
      </c>
      <c r="H146" s="38">
        <v>45.1</v>
      </c>
      <c r="I146" s="35" t="s">
        <v>126</v>
      </c>
      <c r="J146" s="35" t="s">
        <v>144</v>
      </c>
    </row>
    <row r="147" spans="1:10" ht="20.25">
      <c r="A147" s="5">
        <v>7</v>
      </c>
      <c r="B147" s="35" t="s">
        <v>70</v>
      </c>
      <c r="C147" s="36" t="s">
        <v>71</v>
      </c>
      <c r="D147" s="36" t="s">
        <v>72</v>
      </c>
      <c r="E147" s="35">
        <v>43612</v>
      </c>
      <c r="F147" s="40">
        <v>269</v>
      </c>
      <c r="G147" s="37">
        <v>900</v>
      </c>
      <c r="H147" s="38">
        <v>45.2</v>
      </c>
      <c r="I147" s="35" t="s">
        <v>126</v>
      </c>
      <c r="J147" s="35" t="s">
        <v>144</v>
      </c>
    </row>
    <row r="148" spans="1:10" ht="20.25">
      <c r="A148" s="5">
        <v>8</v>
      </c>
      <c r="B148" s="35" t="s">
        <v>138</v>
      </c>
      <c r="C148" s="36" t="s">
        <v>139</v>
      </c>
      <c r="D148" s="36" t="s">
        <v>140</v>
      </c>
      <c r="E148" s="35">
        <v>43613</v>
      </c>
      <c r="F148" s="40">
        <v>270</v>
      </c>
      <c r="G148" s="37">
        <v>1020</v>
      </c>
      <c r="H148" s="38">
        <v>51.1</v>
      </c>
      <c r="I148" s="35" t="s">
        <v>126</v>
      </c>
      <c r="J148" s="35" t="s">
        <v>144</v>
      </c>
    </row>
    <row r="149" spans="1:10" ht="20.25">
      <c r="A149" s="5">
        <v>9</v>
      </c>
      <c r="B149" s="35" t="s">
        <v>73</v>
      </c>
      <c r="C149" s="36" t="s">
        <v>74</v>
      </c>
      <c r="D149" s="36" t="s">
        <v>75</v>
      </c>
      <c r="E149" s="35">
        <v>43618</v>
      </c>
      <c r="F149" s="40">
        <v>271</v>
      </c>
      <c r="G149" s="37">
        <v>900</v>
      </c>
      <c r="H149" s="38">
        <v>45.05</v>
      </c>
      <c r="I149" s="35" t="s">
        <v>126</v>
      </c>
      <c r="J149" s="35" t="s">
        <v>145</v>
      </c>
    </row>
    <row r="150" spans="1:10" ht="20.25">
      <c r="A150" s="5">
        <v>10</v>
      </c>
      <c r="B150" s="35" t="s">
        <v>82</v>
      </c>
      <c r="C150" s="36" t="s">
        <v>83</v>
      </c>
      <c r="D150" s="36" t="s">
        <v>84</v>
      </c>
      <c r="E150" s="35">
        <v>43619</v>
      </c>
      <c r="F150" s="40">
        <v>272</v>
      </c>
      <c r="G150" s="37">
        <v>900</v>
      </c>
      <c r="H150" s="38">
        <v>45</v>
      </c>
      <c r="I150" s="35" t="s">
        <v>126</v>
      </c>
      <c r="J150" s="35" t="s">
        <v>145</v>
      </c>
    </row>
    <row r="151" spans="1:10" ht="20.25">
      <c r="A151" s="5">
        <v>11</v>
      </c>
      <c r="B151" s="35" t="s">
        <v>104</v>
      </c>
      <c r="C151" s="36" t="s">
        <v>105</v>
      </c>
      <c r="D151" s="36" t="s">
        <v>106</v>
      </c>
      <c r="E151" s="35">
        <v>43620</v>
      </c>
      <c r="F151" s="40">
        <v>274</v>
      </c>
      <c r="G151" s="37">
        <v>800</v>
      </c>
      <c r="H151" s="38">
        <v>40.049999999999997</v>
      </c>
      <c r="I151" s="35" t="s">
        <v>126</v>
      </c>
      <c r="J151" s="35" t="s">
        <v>145</v>
      </c>
    </row>
    <row r="152" spans="1:10" ht="20.25">
      <c r="A152" s="5">
        <v>12</v>
      </c>
      <c r="B152" s="35" t="s">
        <v>127</v>
      </c>
      <c r="C152" s="36" t="s">
        <v>128</v>
      </c>
      <c r="D152" s="36" t="s">
        <v>129</v>
      </c>
      <c r="E152" s="35">
        <v>43621</v>
      </c>
      <c r="F152" s="40">
        <v>273</v>
      </c>
      <c r="G152" s="37">
        <v>1400</v>
      </c>
      <c r="H152" s="38">
        <v>70.05</v>
      </c>
      <c r="I152" s="35" t="s">
        <v>126</v>
      </c>
      <c r="J152" s="35" t="s">
        <v>145</v>
      </c>
    </row>
    <row r="153" spans="1:10" ht="20.25">
      <c r="A153" s="5">
        <v>13</v>
      </c>
      <c r="B153" s="35" t="s">
        <v>94</v>
      </c>
      <c r="C153" s="36" t="s">
        <v>95</v>
      </c>
      <c r="D153" s="36" t="s">
        <v>96</v>
      </c>
      <c r="E153" s="35">
        <v>43627</v>
      </c>
      <c r="F153" s="40">
        <v>276</v>
      </c>
      <c r="G153" s="37">
        <v>1100</v>
      </c>
      <c r="H153" s="38">
        <v>55.05</v>
      </c>
      <c r="I153" s="35" t="s">
        <v>126</v>
      </c>
      <c r="J153" s="35" t="s">
        <v>146</v>
      </c>
    </row>
    <row r="154" spans="1:10" ht="20.25">
      <c r="A154" s="5">
        <v>14</v>
      </c>
      <c r="B154" s="6"/>
      <c r="C154" s="6"/>
      <c r="D154" s="6"/>
      <c r="E154" s="6"/>
      <c r="F154" s="41"/>
      <c r="G154" s="6"/>
      <c r="H154" s="6"/>
      <c r="I154" s="6"/>
      <c r="J154" s="6"/>
    </row>
    <row r="155" spans="1:10" ht="20.25">
      <c r="A155" s="5">
        <v>15</v>
      </c>
      <c r="B155" s="6"/>
      <c r="C155" s="6"/>
      <c r="D155" s="6"/>
      <c r="E155" s="6"/>
      <c r="F155" s="6"/>
      <c r="G155" s="6"/>
      <c r="H155" s="6"/>
      <c r="I155" s="6"/>
      <c r="J155" s="6"/>
    </row>
    <row r="156" spans="1:10" ht="20.25">
      <c r="A156" s="5">
        <v>16</v>
      </c>
      <c r="B156" s="6"/>
      <c r="C156" s="6"/>
      <c r="D156" s="6"/>
      <c r="E156" s="6"/>
      <c r="F156" s="6"/>
      <c r="G156" s="6"/>
      <c r="H156" s="6"/>
      <c r="I156" s="6"/>
      <c r="J156" s="6"/>
    </row>
    <row r="157" spans="1:10" ht="20.25">
      <c r="A157" s="2" t="s">
        <v>9</v>
      </c>
    </row>
    <row r="158" spans="1:10" ht="20.25">
      <c r="A158" s="2" t="s">
        <v>10</v>
      </c>
    </row>
    <row r="159" spans="1:10" ht="20.25">
      <c r="A159" s="2" t="s">
        <v>11</v>
      </c>
    </row>
    <row r="160" spans="1:10" ht="20.25">
      <c r="A160" s="2" t="s">
        <v>12</v>
      </c>
    </row>
    <row r="161" spans="1:10" ht="20.25">
      <c r="A161" s="2" t="s">
        <v>13</v>
      </c>
    </row>
    <row r="162" spans="1:10" ht="20.25">
      <c r="A162" s="2" t="s">
        <v>14</v>
      </c>
    </row>
    <row r="163" spans="1:10" ht="20.25">
      <c r="A163" s="43" t="s">
        <v>4</v>
      </c>
      <c r="B163" s="44"/>
      <c r="C163" s="44"/>
      <c r="D163" s="44"/>
      <c r="E163" s="44"/>
      <c r="F163" s="44"/>
      <c r="G163" s="44"/>
      <c r="H163" s="44"/>
      <c r="I163" s="44"/>
      <c r="J163" s="45"/>
    </row>
    <row r="165" spans="1:10" ht="20.25">
      <c r="A165" s="2" t="s">
        <v>147</v>
      </c>
    </row>
    <row r="166" spans="1:10" ht="20.25">
      <c r="A166" s="2" t="s">
        <v>51</v>
      </c>
    </row>
    <row r="167" spans="1:10" ht="40.5">
      <c r="A167" s="4" t="s">
        <v>5</v>
      </c>
      <c r="B167" s="4" t="s">
        <v>0</v>
      </c>
      <c r="C167" s="4" t="s">
        <v>1</v>
      </c>
      <c r="D167" s="4" t="s">
        <v>2</v>
      </c>
      <c r="E167" s="4" t="s">
        <v>6</v>
      </c>
      <c r="F167" s="4" t="s">
        <v>7</v>
      </c>
      <c r="G167" s="4" t="s">
        <v>25</v>
      </c>
      <c r="H167" s="4" t="s">
        <v>8</v>
      </c>
      <c r="I167" s="4" t="s">
        <v>26</v>
      </c>
      <c r="J167" s="4" t="s">
        <v>3</v>
      </c>
    </row>
    <row r="168" spans="1:10" ht="20.25">
      <c r="A168" s="5">
        <v>1</v>
      </c>
      <c r="B168" s="35" t="s">
        <v>91</v>
      </c>
      <c r="C168" s="36" t="s">
        <v>92</v>
      </c>
      <c r="D168" s="36" t="s">
        <v>93</v>
      </c>
      <c r="E168" s="35">
        <v>43567</v>
      </c>
      <c r="F168" s="40">
        <v>34876</v>
      </c>
      <c r="G168" s="37">
        <v>1000</v>
      </c>
      <c r="H168" s="38">
        <v>50.2</v>
      </c>
      <c r="I168" s="35" t="s">
        <v>28</v>
      </c>
      <c r="J168" s="35" t="s">
        <v>142</v>
      </c>
    </row>
    <row r="169" spans="1:10" ht="20.25">
      <c r="A169" s="5">
        <v>2</v>
      </c>
      <c r="B169" s="35" t="s">
        <v>88</v>
      </c>
      <c r="C169" s="36" t="s">
        <v>89</v>
      </c>
      <c r="D169" s="36" t="s">
        <v>90</v>
      </c>
      <c r="E169" s="35">
        <v>43568</v>
      </c>
      <c r="F169" s="40">
        <v>34877</v>
      </c>
      <c r="G169" s="37">
        <v>880</v>
      </c>
      <c r="H169" s="38">
        <v>44.15</v>
      </c>
      <c r="I169" s="35" t="s">
        <v>28</v>
      </c>
      <c r="J169" s="35" t="s">
        <v>142</v>
      </c>
    </row>
    <row r="170" spans="1:10" ht="20.25">
      <c r="A170" s="5">
        <v>3</v>
      </c>
      <c r="B170" s="35" t="s">
        <v>82</v>
      </c>
      <c r="C170" s="36" t="s">
        <v>83</v>
      </c>
      <c r="D170" s="36" t="s">
        <v>84</v>
      </c>
      <c r="E170" s="35">
        <v>43569</v>
      </c>
      <c r="F170" s="40">
        <v>34878</v>
      </c>
      <c r="G170" s="37">
        <v>880</v>
      </c>
      <c r="H170" s="38">
        <v>44.05</v>
      </c>
      <c r="I170" s="35" t="s">
        <v>28</v>
      </c>
      <c r="J170" s="35" t="s">
        <v>142</v>
      </c>
    </row>
    <row r="171" spans="1:10" ht="20.25">
      <c r="A171" s="5">
        <v>4</v>
      </c>
      <c r="B171" s="35" t="s">
        <v>94</v>
      </c>
      <c r="C171" s="36" t="s">
        <v>95</v>
      </c>
      <c r="D171" s="36" t="s">
        <v>96</v>
      </c>
      <c r="E171" s="35">
        <v>43571</v>
      </c>
      <c r="F171" s="40">
        <v>34879</v>
      </c>
      <c r="G171" s="37">
        <v>1100</v>
      </c>
      <c r="H171" s="38">
        <v>55.25</v>
      </c>
      <c r="I171" s="35" t="s">
        <v>28</v>
      </c>
      <c r="J171" s="35" t="s">
        <v>142</v>
      </c>
    </row>
    <row r="172" spans="1:10" ht="20.25">
      <c r="A172" s="5">
        <v>5</v>
      </c>
      <c r="B172" s="35" t="s">
        <v>100</v>
      </c>
      <c r="C172" s="36" t="s">
        <v>101</v>
      </c>
      <c r="D172" s="36" t="s">
        <v>102</v>
      </c>
      <c r="E172" s="35">
        <v>43572</v>
      </c>
      <c r="F172" s="40">
        <v>34880</v>
      </c>
      <c r="G172" s="37">
        <v>900</v>
      </c>
      <c r="H172" s="38">
        <v>45.15</v>
      </c>
      <c r="I172" s="35" t="s">
        <v>28</v>
      </c>
      <c r="J172" s="35" t="s">
        <v>142</v>
      </c>
    </row>
    <row r="173" spans="1:10" ht="20.25">
      <c r="A173" s="5">
        <v>6</v>
      </c>
      <c r="B173" s="35" t="s">
        <v>70</v>
      </c>
      <c r="C173" s="36" t="s">
        <v>71</v>
      </c>
      <c r="D173" s="36" t="s">
        <v>72</v>
      </c>
      <c r="E173" s="35">
        <v>43580</v>
      </c>
      <c r="F173" s="40">
        <v>34881</v>
      </c>
      <c r="G173" s="37">
        <v>800</v>
      </c>
      <c r="H173" s="38">
        <v>40.25</v>
      </c>
      <c r="I173" s="35" t="s">
        <v>28</v>
      </c>
      <c r="J173" s="35" t="s">
        <v>116</v>
      </c>
    </row>
    <row r="174" spans="1:10" ht="20.25">
      <c r="A174" s="5">
        <v>7</v>
      </c>
      <c r="B174" s="35" t="s">
        <v>85</v>
      </c>
      <c r="C174" s="36" t="s">
        <v>86</v>
      </c>
      <c r="D174" s="36" t="s">
        <v>87</v>
      </c>
      <c r="E174" s="35">
        <v>43581</v>
      </c>
      <c r="F174" s="40">
        <v>34882</v>
      </c>
      <c r="G174" s="37">
        <v>920</v>
      </c>
      <c r="H174" s="38">
        <v>46.1</v>
      </c>
      <c r="I174" s="35" t="s">
        <v>28</v>
      </c>
      <c r="J174" s="35" t="s">
        <v>116</v>
      </c>
    </row>
    <row r="175" spans="1:10" ht="20.25">
      <c r="A175" s="5">
        <v>8</v>
      </c>
      <c r="B175" s="35" t="s">
        <v>66</v>
      </c>
      <c r="C175" s="36" t="s">
        <v>67</v>
      </c>
      <c r="D175" s="36" t="s">
        <v>68</v>
      </c>
      <c r="E175" s="35">
        <v>43582</v>
      </c>
      <c r="F175" s="40">
        <v>34883</v>
      </c>
      <c r="G175" s="37">
        <v>900</v>
      </c>
      <c r="H175" s="38">
        <v>45.15</v>
      </c>
      <c r="I175" s="35" t="s">
        <v>28</v>
      </c>
      <c r="J175" s="35" t="s">
        <v>116</v>
      </c>
    </row>
    <row r="176" spans="1:10" ht="20.25">
      <c r="A176" s="5">
        <v>9</v>
      </c>
      <c r="B176" s="35" t="s">
        <v>73</v>
      </c>
      <c r="C176" s="36" t="s">
        <v>74</v>
      </c>
      <c r="D176" s="36" t="s">
        <v>75</v>
      </c>
      <c r="E176" s="35">
        <v>43583</v>
      </c>
      <c r="F176" s="40">
        <v>34884</v>
      </c>
      <c r="G176" s="37">
        <v>880</v>
      </c>
      <c r="H176" s="38">
        <v>44.2</v>
      </c>
      <c r="I176" s="35" t="s">
        <v>28</v>
      </c>
      <c r="J176" s="35" t="s">
        <v>116</v>
      </c>
    </row>
    <row r="177" spans="1:10" ht="20.25">
      <c r="A177" s="5">
        <v>10</v>
      </c>
      <c r="B177" s="35" t="s">
        <v>127</v>
      </c>
      <c r="C177" s="36" t="s">
        <v>128</v>
      </c>
      <c r="D177" s="36" t="s">
        <v>129</v>
      </c>
      <c r="E177" s="35">
        <v>43585</v>
      </c>
      <c r="F177" s="40">
        <v>34887</v>
      </c>
      <c r="G177" s="37">
        <v>1400</v>
      </c>
      <c r="H177" s="38">
        <v>70</v>
      </c>
      <c r="I177" s="35" t="s">
        <v>28</v>
      </c>
      <c r="J177" s="35" t="s">
        <v>117</v>
      </c>
    </row>
    <row r="178" spans="1:10" ht="20.25">
      <c r="A178" s="5">
        <v>11</v>
      </c>
      <c r="B178" s="35" t="s">
        <v>79</v>
      </c>
      <c r="C178" s="36" t="s">
        <v>80</v>
      </c>
      <c r="D178" s="36" t="s">
        <v>81</v>
      </c>
      <c r="E178" s="35">
        <v>43586</v>
      </c>
      <c r="F178" s="40">
        <v>34885</v>
      </c>
      <c r="G178" s="37">
        <v>1400</v>
      </c>
      <c r="H178" s="38">
        <v>70.099999999999994</v>
      </c>
      <c r="I178" s="35" t="s">
        <v>28</v>
      </c>
      <c r="J178" s="35" t="s">
        <v>117</v>
      </c>
    </row>
    <row r="179" spans="1:10" ht="20.25">
      <c r="A179" s="5">
        <v>12</v>
      </c>
      <c r="B179" s="35" t="s">
        <v>82</v>
      </c>
      <c r="C179" s="36" t="s">
        <v>83</v>
      </c>
      <c r="D179" s="36" t="s">
        <v>84</v>
      </c>
      <c r="E179" s="35">
        <v>43592</v>
      </c>
      <c r="F179" s="40">
        <v>34886</v>
      </c>
      <c r="G179" s="37">
        <v>900</v>
      </c>
      <c r="H179" s="38">
        <v>45.15</v>
      </c>
      <c r="I179" s="35" t="s">
        <v>28</v>
      </c>
      <c r="J179" s="35" t="s">
        <v>117</v>
      </c>
    </row>
    <row r="180" spans="1:10" ht="20.25">
      <c r="A180" s="5">
        <v>13</v>
      </c>
      <c r="B180" s="35" t="s">
        <v>76</v>
      </c>
      <c r="C180" s="36" t="s">
        <v>77</v>
      </c>
      <c r="D180" s="36" t="s">
        <v>78</v>
      </c>
      <c r="E180" s="35">
        <v>43593</v>
      </c>
      <c r="F180" s="40">
        <v>34889</v>
      </c>
      <c r="G180" s="37">
        <v>900</v>
      </c>
      <c r="H180" s="38">
        <v>45.15</v>
      </c>
      <c r="I180" s="35" t="s">
        <v>28</v>
      </c>
      <c r="J180" s="35" t="s">
        <v>117</v>
      </c>
    </row>
    <row r="181" spans="1:10" ht="20.25">
      <c r="A181" s="5">
        <v>14</v>
      </c>
      <c r="B181" s="35" t="s">
        <v>66</v>
      </c>
      <c r="C181" s="36" t="s">
        <v>67</v>
      </c>
      <c r="D181" s="36" t="s">
        <v>68</v>
      </c>
      <c r="E181" s="35">
        <v>43594</v>
      </c>
      <c r="F181" s="40">
        <v>34888</v>
      </c>
      <c r="G181" s="37">
        <v>900</v>
      </c>
      <c r="H181" s="38">
        <v>45.2</v>
      </c>
      <c r="I181" s="35" t="s">
        <v>28</v>
      </c>
      <c r="J181" s="35" t="s">
        <v>117</v>
      </c>
    </row>
    <row r="182" spans="1:10" ht="20.25">
      <c r="A182" s="5">
        <v>15</v>
      </c>
      <c r="B182" s="35" t="s">
        <v>111</v>
      </c>
      <c r="C182" s="36" t="s">
        <v>112</v>
      </c>
      <c r="D182" s="36" t="s">
        <v>113</v>
      </c>
      <c r="E182" s="35">
        <v>43599</v>
      </c>
      <c r="F182" s="40">
        <v>34890</v>
      </c>
      <c r="G182" s="37">
        <v>1200</v>
      </c>
      <c r="H182" s="38">
        <v>60</v>
      </c>
      <c r="I182" s="35" t="s">
        <v>28</v>
      </c>
      <c r="J182" s="35" t="s">
        <v>143</v>
      </c>
    </row>
    <row r="183" spans="1:10" ht="20.25">
      <c r="A183" s="5">
        <v>16</v>
      </c>
      <c r="B183" s="35" t="s">
        <v>138</v>
      </c>
      <c r="C183" s="36" t="s">
        <v>139</v>
      </c>
      <c r="D183" s="36" t="s">
        <v>140</v>
      </c>
      <c r="E183" s="35">
        <v>43600</v>
      </c>
      <c r="F183" s="40">
        <v>34891</v>
      </c>
      <c r="G183" s="37">
        <v>1000</v>
      </c>
      <c r="H183" s="38">
        <v>50.15</v>
      </c>
      <c r="I183" s="35" t="s">
        <v>28</v>
      </c>
      <c r="J183" s="35" t="s">
        <v>143</v>
      </c>
    </row>
    <row r="184" spans="1:10" ht="20.25">
      <c r="A184" s="2" t="s">
        <v>9</v>
      </c>
    </row>
    <row r="185" spans="1:10" ht="20.25">
      <c r="A185" s="2" t="s">
        <v>10</v>
      </c>
    </row>
    <row r="186" spans="1:10" ht="20.25">
      <c r="A186" s="2" t="s">
        <v>11</v>
      </c>
    </row>
    <row r="187" spans="1:10" ht="20.25">
      <c r="A187" s="2" t="s">
        <v>12</v>
      </c>
    </row>
    <row r="188" spans="1:10" ht="20.25">
      <c r="A188" s="2" t="s">
        <v>13</v>
      </c>
    </row>
    <row r="189" spans="1:10" ht="20.25">
      <c r="A189" s="2" t="s">
        <v>14</v>
      </c>
    </row>
    <row r="190" spans="1:10" ht="20.25">
      <c r="A190" s="43" t="s">
        <v>4</v>
      </c>
      <c r="B190" s="44"/>
      <c r="C190" s="44"/>
      <c r="D190" s="44"/>
      <c r="E190" s="44"/>
      <c r="F190" s="44"/>
      <c r="G190" s="44"/>
      <c r="H190" s="44"/>
      <c r="I190" s="44"/>
      <c r="J190" s="45"/>
    </row>
    <row r="192" spans="1:10" ht="20.25">
      <c r="A192" s="2" t="s">
        <v>147</v>
      </c>
    </row>
    <row r="193" spans="1:10" ht="20.25">
      <c r="A193" s="2" t="s">
        <v>51</v>
      </c>
    </row>
    <row r="194" spans="1:10" ht="40.5">
      <c r="A194" s="4" t="s">
        <v>5</v>
      </c>
      <c r="B194" s="4" t="s">
        <v>0</v>
      </c>
      <c r="C194" s="4" t="s">
        <v>1</v>
      </c>
      <c r="D194" s="4" t="s">
        <v>2</v>
      </c>
      <c r="E194" s="4" t="s">
        <v>6</v>
      </c>
      <c r="F194" s="4" t="s">
        <v>7</v>
      </c>
      <c r="G194" s="4" t="s">
        <v>25</v>
      </c>
      <c r="H194" s="4" t="s">
        <v>8</v>
      </c>
      <c r="I194" s="4" t="s">
        <v>26</v>
      </c>
      <c r="J194" s="4" t="s">
        <v>3</v>
      </c>
    </row>
    <row r="195" spans="1:10" ht="20.25">
      <c r="A195" s="5">
        <v>1</v>
      </c>
      <c r="B195" s="35" t="s">
        <v>127</v>
      </c>
      <c r="C195" s="36" t="s">
        <v>128</v>
      </c>
      <c r="D195" s="36" t="s">
        <v>129</v>
      </c>
      <c r="E195" s="35">
        <v>43605</v>
      </c>
      <c r="F195" s="40">
        <v>34892</v>
      </c>
      <c r="G195" s="37">
        <v>1400</v>
      </c>
      <c r="H195" s="38">
        <v>70.2</v>
      </c>
      <c r="I195" s="35" t="s">
        <v>28</v>
      </c>
      <c r="J195" s="35" t="s">
        <v>143</v>
      </c>
    </row>
    <row r="196" spans="1:10" ht="20.25">
      <c r="A196" s="5">
        <v>2</v>
      </c>
      <c r="B196" s="35" t="s">
        <v>108</v>
      </c>
      <c r="C196" s="36" t="s">
        <v>109</v>
      </c>
      <c r="D196" s="36" t="s">
        <v>110</v>
      </c>
      <c r="E196" s="35">
        <v>43606</v>
      </c>
      <c r="F196" s="40">
        <v>34893</v>
      </c>
      <c r="G196" s="37">
        <v>1200</v>
      </c>
      <c r="H196" s="38">
        <v>60.15</v>
      </c>
      <c r="I196" s="35" t="s">
        <v>28</v>
      </c>
      <c r="J196" s="35" t="s">
        <v>143</v>
      </c>
    </row>
    <row r="197" spans="1:10" ht="20.25">
      <c r="A197" s="5">
        <v>3</v>
      </c>
      <c r="B197" s="35" t="s">
        <v>79</v>
      </c>
      <c r="C197" s="36" t="s">
        <v>80</v>
      </c>
      <c r="D197" s="36" t="s">
        <v>81</v>
      </c>
      <c r="E197" s="35">
        <v>43607</v>
      </c>
      <c r="F197" s="40">
        <v>34894</v>
      </c>
      <c r="G197" s="37">
        <v>1400</v>
      </c>
      <c r="H197" s="38">
        <v>70.150000000000006</v>
      </c>
      <c r="I197" s="35" t="s">
        <v>28</v>
      </c>
      <c r="J197" s="35" t="s">
        <v>143</v>
      </c>
    </row>
    <row r="198" spans="1:10" ht="20.25">
      <c r="A198" s="5">
        <v>4</v>
      </c>
      <c r="B198" s="35" t="s">
        <v>127</v>
      </c>
      <c r="C198" s="36" t="s">
        <v>128</v>
      </c>
      <c r="D198" s="36" t="s">
        <v>129</v>
      </c>
      <c r="E198" s="35">
        <v>43614</v>
      </c>
      <c r="F198" s="40">
        <v>34895</v>
      </c>
      <c r="G198" s="37">
        <v>1400</v>
      </c>
      <c r="H198" s="38">
        <v>70.25</v>
      </c>
      <c r="I198" s="35" t="s">
        <v>28</v>
      </c>
      <c r="J198" s="35" t="s">
        <v>144</v>
      </c>
    </row>
    <row r="199" spans="1:10" ht="20.25">
      <c r="A199" s="5">
        <v>5</v>
      </c>
      <c r="B199" s="35" t="s">
        <v>108</v>
      </c>
      <c r="C199" s="36" t="s">
        <v>109</v>
      </c>
      <c r="D199" s="36" t="s">
        <v>107</v>
      </c>
      <c r="E199" s="35">
        <v>43615</v>
      </c>
      <c r="F199" s="40">
        <v>34898</v>
      </c>
      <c r="G199" s="37">
        <v>1200</v>
      </c>
      <c r="H199" s="38">
        <v>60.15</v>
      </c>
      <c r="I199" s="35" t="s">
        <v>28</v>
      </c>
      <c r="J199" s="35" t="s">
        <v>144</v>
      </c>
    </row>
    <row r="200" spans="1:10" ht="20.25">
      <c r="A200" s="5">
        <v>6</v>
      </c>
      <c r="B200" s="35" t="s">
        <v>79</v>
      </c>
      <c r="C200" s="36" t="s">
        <v>80</v>
      </c>
      <c r="D200" s="36" t="s">
        <v>81</v>
      </c>
      <c r="E200" s="35">
        <v>43616</v>
      </c>
      <c r="F200" s="40">
        <v>34896</v>
      </c>
      <c r="G200" s="37">
        <v>1400</v>
      </c>
      <c r="H200" s="38">
        <v>70.2</v>
      </c>
      <c r="I200" s="35" t="s">
        <v>28</v>
      </c>
      <c r="J200" s="35" t="s">
        <v>144</v>
      </c>
    </row>
    <row r="201" spans="1:10" ht="20.25">
      <c r="A201" s="5">
        <v>7</v>
      </c>
      <c r="B201" s="35" t="s">
        <v>100</v>
      </c>
      <c r="C201" s="36" t="s">
        <v>101</v>
      </c>
      <c r="D201" s="36" t="s">
        <v>102</v>
      </c>
      <c r="E201" s="35">
        <v>43617</v>
      </c>
      <c r="F201" s="40">
        <v>34897</v>
      </c>
      <c r="G201" s="37">
        <v>900</v>
      </c>
      <c r="H201" s="38">
        <v>45.1</v>
      </c>
      <c r="I201" s="35" t="s">
        <v>28</v>
      </c>
      <c r="J201" s="35" t="s">
        <v>144</v>
      </c>
    </row>
    <row r="202" spans="1:10" ht="20.25">
      <c r="A202" s="5">
        <v>8</v>
      </c>
      <c r="B202" s="35" t="s">
        <v>88</v>
      </c>
      <c r="C202" s="36" t="s">
        <v>89</v>
      </c>
      <c r="D202" s="36" t="s">
        <v>90</v>
      </c>
      <c r="E202" s="35">
        <v>43622</v>
      </c>
      <c r="F202" s="40">
        <v>34903</v>
      </c>
      <c r="G202" s="37">
        <v>900</v>
      </c>
      <c r="H202" s="38">
        <v>45.05</v>
      </c>
      <c r="I202" s="35" t="s">
        <v>28</v>
      </c>
      <c r="J202" s="35" t="s">
        <v>145</v>
      </c>
    </row>
    <row r="203" spans="1:10" ht="20.25">
      <c r="A203" s="5">
        <v>9</v>
      </c>
      <c r="B203" s="35" t="s">
        <v>91</v>
      </c>
      <c r="C203" s="36" t="s">
        <v>92</v>
      </c>
      <c r="D203" s="36" t="s">
        <v>93</v>
      </c>
      <c r="E203" s="35">
        <v>43623</v>
      </c>
      <c r="F203" s="40">
        <v>34902</v>
      </c>
      <c r="G203" s="37">
        <v>1000</v>
      </c>
      <c r="H203" s="38">
        <v>50.05</v>
      </c>
      <c r="I203" s="35" t="s">
        <v>28</v>
      </c>
      <c r="J203" s="35" t="s">
        <v>145</v>
      </c>
    </row>
    <row r="204" spans="1:10" ht="20.25">
      <c r="A204" s="5">
        <v>10</v>
      </c>
      <c r="B204" s="35" t="s">
        <v>134</v>
      </c>
      <c r="C204" s="36" t="s">
        <v>135</v>
      </c>
      <c r="D204" s="36" t="s">
        <v>136</v>
      </c>
      <c r="E204" s="35">
        <v>43624</v>
      </c>
      <c r="F204" s="40"/>
      <c r="G204" s="37">
        <v>1200</v>
      </c>
      <c r="H204" s="38">
        <v>60</v>
      </c>
      <c r="I204" s="35" t="s">
        <v>28</v>
      </c>
      <c r="J204" s="35" t="s">
        <v>145</v>
      </c>
    </row>
    <row r="205" spans="1:10" ht="20.25">
      <c r="A205" s="5">
        <v>11</v>
      </c>
      <c r="B205" s="35" t="s">
        <v>79</v>
      </c>
      <c r="C205" s="36" t="s">
        <v>80</v>
      </c>
      <c r="D205" s="36" t="s">
        <v>81</v>
      </c>
      <c r="E205" s="35">
        <v>43625</v>
      </c>
      <c r="F205" s="40">
        <v>34899</v>
      </c>
      <c r="G205" s="37">
        <v>1400</v>
      </c>
      <c r="H205" s="38">
        <v>70.05</v>
      </c>
      <c r="I205" s="35" t="s">
        <v>28</v>
      </c>
      <c r="J205" s="35" t="s">
        <v>145</v>
      </c>
    </row>
    <row r="206" spans="1:10" ht="20.25">
      <c r="A206" s="5">
        <v>12</v>
      </c>
      <c r="B206" s="35" t="s">
        <v>108</v>
      </c>
      <c r="C206" s="36" t="s">
        <v>109</v>
      </c>
      <c r="D206" s="36" t="s">
        <v>107</v>
      </c>
      <c r="E206" s="35">
        <v>43626</v>
      </c>
      <c r="F206" s="40">
        <v>34901</v>
      </c>
      <c r="G206" s="37">
        <v>1200</v>
      </c>
      <c r="H206" s="38">
        <v>60.05</v>
      </c>
      <c r="I206" s="35" t="s">
        <v>28</v>
      </c>
      <c r="J206" s="35" t="s">
        <v>145</v>
      </c>
    </row>
    <row r="207" spans="1:10" ht="20.25">
      <c r="A207" s="5">
        <v>13</v>
      </c>
      <c r="B207" s="35" t="s">
        <v>100</v>
      </c>
      <c r="C207" s="36" t="s">
        <v>101</v>
      </c>
      <c r="D207" s="36" t="s">
        <v>102</v>
      </c>
      <c r="E207" s="35">
        <v>43628</v>
      </c>
      <c r="F207" s="40">
        <v>34904</v>
      </c>
      <c r="G207" s="37">
        <v>900</v>
      </c>
      <c r="H207" s="38">
        <v>45.1</v>
      </c>
      <c r="I207" s="35" t="s">
        <v>28</v>
      </c>
      <c r="J207" s="35" t="s">
        <v>146</v>
      </c>
    </row>
    <row r="208" spans="1:10" ht="20.25">
      <c r="A208" s="5">
        <v>14</v>
      </c>
      <c r="B208" s="35" t="s">
        <v>85</v>
      </c>
      <c r="C208" s="36" t="s">
        <v>86</v>
      </c>
      <c r="D208" s="36" t="s">
        <v>87</v>
      </c>
      <c r="E208" s="35">
        <v>43629</v>
      </c>
      <c r="F208" s="40">
        <v>34905</v>
      </c>
      <c r="G208" s="37">
        <v>1000</v>
      </c>
      <c r="H208" s="38">
        <v>50.15</v>
      </c>
      <c r="I208" s="35" t="s">
        <v>28</v>
      </c>
      <c r="J208" s="35" t="s">
        <v>146</v>
      </c>
    </row>
    <row r="209" spans="1:10" ht="20.25">
      <c r="A209" s="5">
        <v>15</v>
      </c>
      <c r="B209" s="35" t="s">
        <v>66</v>
      </c>
      <c r="C209" s="36" t="s">
        <v>67</v>
      </c>
      <c r="D209" s="36" t="s">
        <v>68</v>
      </c>
      <c r="E209" s="35">
        <v>43630</v>
      </c>
      <c r="F209" s="40">
        <v>34908</v>
      </c>
      <c r="G209" s="37">
        <v>900</v>
      </c>
      <c r="H209" s="38">
        <v>45</v>
      </c>
      <c r="I209" s="35" t="s">
        <v>28</v>
      </c>
      <c r="J209" s="35" t="s">
        <v>148</v>
      </c>
    </row>
    <row r="210" spans="1:10" ht="20.25">
      <c r="A210" s="5">
        <v>16</v>
      </c>
      <c r="B210" s="35" t="s">
        <v>79</v>
      </c>
      <c r="C210" s="36" t="s">
        <v>80</v>
      </c>
      <c r="D210" s="36" t="s">
        <v>81</v>
      </c>
      <c r="E210" s="35">
        <v>43631</v>
      </c>
      <c r="F210" s="40">
        <v>34910</v>
      </c>
      <c r="G210" s="37">
        <v>1400</v>
      </c>
      <c r="H210" s="38">
        <v>70.099999999999994</v>
      </c>
      <c r="I210" s="35" t="s">
        <v>28</v>
      </c>
      <c r="J210" s="35" t="s">
        <v>148</v>
      </c>
    </row>
    <row r="211" spans="1:10" ht="20.25">
      <c r="A211" s="2" t="s">
        <v>9</v>
      </c>
    </row>
    <row r="212" spans="1:10" ht="20.25">
      <c r="A212" s="2" t="s">
        <v>10</v>
      </c>
    </row>
    <row r="213" spans="1:10" ht="20.25">
      <c r="A213" s="2" t="s">
        <v>11</v>
      </c>
    </row>
    <row r="214" spans="1:10" ht="20.25">
      <c r="A214" s="2" t="s">
        <v>12</v>
      </c>
    </row>
    <row r="215" spans="1:10" ht="20.25">
      <c r="A215" s="2" t="s">
        <v>13</v>
      </c>
    </row>
    <row r="216" spans="1:10" ht="20.25">
      <c r="A216" s="2" t="s">
        <v>14</v>
      </c>
    </row>
    <row r="217" spans="1:10" ht="20.25">
      <c r="A217" s="43" t="s">
        <v>4</v>
      </c>
      <c r="B217" s="44"/>
      <c r="C217" s="44"/>
      <c r="D217" s="44"/>
      <c r="E217" s="44"/>
      <c r="F217" s="44"/>
      <c r="G217" s="44"/>
      <c r="H217" s="44"/>
      <c r="I217" s="44"/>
      <c r="J217" s="45"/>
    </row>
    <row r="219" spans="1:10" ht="20.25">
      <c r="A219" s="2" t="s">
        <v>147</v>
      </c>
    </row>
    <row r="220" spans="1:10" ht="20.25">
      <c r="A220" s="2" t="s">
        <v>51</v>
      </c>
    </row>
    <row r="221" spans="1:10" ht="40.5">
      <c r="A221" s="4" t="s">
        <v>5</v>
      </c>
      <c r="B221" s="4" t="s">
        <v>0</v>
      </c>
      <c r="C221" s="4" t="s">
        <v>1</v>
      </c>
      <c r="D221" s="4" t="s">
        <v>2</v>
      </c>
      <c r="E221" s="4" t="s">
        <v>6</v>
      </c>
      <c r="F221" s="4" t="s">
        <v>7</v>
      </c>
      <c r="G221" s="4" t="s">
        <v>25</v>
      </c>
      <c r="H221" s="4" t="s">
        <v>8</v>
      </c>
      <c r="I221" s="4" t="s">
        <v>26</v>
      </c>
      <c r="J221" s="4" t="s">
        <v>3</v>
      </c>
    </row>
    <row r="222" spans="1:10" ht="20.25">
      <c r="A222" s="5">
        <v>1</v>
      </c>
      <c r="B222" s="35" t="s">
        <v>111</v>
      </c>
      <c r="C222" s="36" t="s">
        <v>112</v>
      </c>
      <c r="D222" s="36" t="s">
        <v>113</v>
      </c>
      <c r="E222" s="35">
        <v>43632</v>
      </c>
      <c r="F222" s="40">
        <v>34909</v>
      </c>
      <c r="G222" s="37">
        <v>1200</v>
      </c>
      <c r="H222" s="38">
        <v>60.1</v>
      </c>
      <c r="I222" s="35" t="s">
        <v>28</v>
      </c>
      <c r="J222" s="35" t="s">
        <v>148</v>
      </c>
    </row>
    <row r="223" spans="1:10" ht="20.25">
      <c r="A223" s="5">
        <v>2</v>
      </c>
      <c r="B223" s="35" t="s">
        <v>138</v>
      </c>
      <c r="C223" s="36" t="s">
        <v>139</v>
      </c>
      <c r="D223" s="36" t="s">
        <v>140</v>
      </c>
      <c r="E223" s="35">
        <v>43633</v>
      </c>
      <c r="F223" s="40">
        <v>34911</v>
      </c>
      <c r="G223" s="37">
        <v>1000</v>
      </c>
      <c r="H223" s="38">
        <v>50.2</v>
      </c>
      <c r="I223" s="35" t="s">
        <v>28</v>
      </c>
      <c r="J223" s="35" t="s">
        <v>148</v>
      </c>
    </row>
    <row r="224" spans="1:10" ht="20.25">
      <c r="A224" s="5">
        <v>3</v>
      </c>
      <c r="B224" s="35" t="s">
        <v>70</v>
      </c>
      <c r="C224" s="36" t="s">
        <v>71</v>
      </c>
      <c r="D224" s="36" t="s">
        <v>72</v>
      </c>
      <c r="E224" s="35">
        <v>43634</v>
      </c>
      <c r="F224" s="40">
        <v>34914</v>
      </c>
      <c r="G224" s="37">
        <v>900</v>
      </c>
      <c r="H224" s="38">
        <v>45.15</v>
      </c>
      <c r="I224" s="35" t="s">
        <v>28</v>
      </c>
      <c r="J224" s="35" t="s">
        <v>148</v>
      </c>
    </row>
    <row r="225" spans="1:10" ht="20.25">
      <c r="A225" s="5">
        <v>4</v>
      </c>
      <c r="B225" s="35" t="s">
        <v>91</v>
      </c>
      <c r="C225" s="36" t="s">
        <v>92</v>
      </c>
      <c r="D225" s="36" t="s">
        <v>93</v>
      </c>
      <c r="E225" s="35">
        <v>43635</v>
      </c>
      <c r="F225" s="40">
        <v>34912</v>
      </c>
      <c r="G225" s="37">
        <v>1000</v>
      </c>
      <c r="H225" s="38">
        <v>50.1</v>
      </c>
      <c r="I225" s="35" t="s">
        <v>28</v>
      </c>
      <c r="J225" s="35" t="s">
        <v>148</v>
      </c>
    </row>
    <row r="226" spans="1:10" ht="20.25">
      <c r="A226" s="5">
        <v>5</v>
      </c>
      <c r="B226" s="35" t="s">
        <v>104</v>
      </c>
      <c r="C226" s="36" t="s">
        <v>105</v>
      </c>
      <c r="D226" s="36" t="s">
        <v>106</v>
      </c>
      <c r="E226" s="35">
        <v>43636</v>
      </c>
      <c r="F226" s="40"/>
      <c r="G226" s="37">
        <v>820</v>
      </c>
      <c r="H226" s="38">
        <v>41.05</v>
      </c>
      <c r="I226" s="35" t="s">
        <v>28</v>
      </c>
      <c r="J226" s="35" t="s">
        <v>148</v>
      </c>
    </row>
    <row r="227" spans="1:10" ht="20.25">
      <c r="A227" s="5">
        <v>6</v>
      </c>
      <c r="B227" s="35" t="s">
        <v>76</v>
      </c>
      <c r="C227" s="36" t="s">
        <v>77</v>
      </c>
      <c r="D227" s="36" t="s">
        <v>78</v>
      </c>
      <c r="E227" s="35">
        <v>43637</v>
      </c>
      <c r="F227" s="40">
        <v>34916</v>
      </c>
      <c r="G227" s="37">
        <v>900</v>
      </c>
      <c r="H227" s="38">
        <v>45.15</v>
      </c>
      <c r="I227" s="35" t="s">
        <v>28</v>
      </c>
      <c r="J227" s="35" t="s">
        <v>148</v>
      </c>
    </row>
    <row r="228" spans="1:10" ht="20.25">
      <c r="A228" s="5">
        <v>7</v>
      </c>
      <c r="B228" s="35" t="s">
        <v>134</v>
      </c>
      <c r="C228" s="36" t="s">
        <v>135</v>
      </c>
      <c r="D228" s="36" t="s">
        <v>136</v>
      </c>
      <c r="E228" s="35">
        <v>43638</v>
      </c>
      <c r="F228" s="40"/>
      <c r="G228" s="37">
        <v>1200</v>
      </c>
      <c r="H228" s="38">
        <v>60.1</v>
      </c>
      <c r="I228" s="35" t="s">
        <v>28</v>
      </c>
      <c r="J228" s="35" t="s">
        <v>148</v>
      </c>
    </row>
    <row r="229" spans="1:10" ht="20.25">
      <c r="A229" s="5">
        <v>8</v>
      </c>
      <c r="B229" s="35" t="s">
        <v>108</v>
      </c>
      <c r="C229" s="36" t="s">
        <v>109</v>
      </c>
      <c r="D229" s="36" t="s">
        <v>107</v>
      </c>
      <c r="E229" s="35">
        <v>43639</v>
      </c>
      <c r="F229" s="40">
        <v>34906</v>
      </c>
      <c r="G229" s="37">
        <v>1200</v>
      </c>
      <c r="H229" s="38">
        <v>60.15</v>
      </c>
      <c r="I229" s="35" t="s">
        <v>28</v>
      </c>
      <c r="J229" s="35" t="s">
        <v>148</v>
      </c>
    </row>
    <row r="230" spans="1:10" ht="20.25">
      <c r="A230" s="5">
        <v>9</v>
      </c>
      <c r="B230" s="35" t="s">
        <v>127</v>
      </c>
      <c r="C230" s="36" t="s">
        <v>128</v>
      </c>
      <c r="D230" s="36" t="s">
        <v>129</v>
      </c>
      <c r="E230" s="35">
        <v>43640</v>
      </c>
      <c r="F230" s="40">
        <v>34913</v>
      </c>
      <c r="G230" s="37">
        <v>1400</v>
      </c>
      <c r="H230" s="38">
        <v>70.099999999999994</v>
      </c>
      <c r="I230" s="35" t="s">
        <v>28</v>
      </c>
      <c r="J230" s="35" t="s">
        <v>148</v>
      </c>
    </row>
    <row r="231" spans="1:10" ht="20.25">
      <c r="A231" s="5">
        <v>10</v>
      </c>
      <c r="B231" s="6"/>
      <c r="C231" s="6"/>
      <c r="D231" s="6"/>
      <c r="E231" s="6"/>
      <c r="F231" s="41"/>
      <c r="G231" s="6"/>
      <c r="H231" s="6"/>
      <c r="I231" s="6"/>
      <c r="J231" s="6"/>
    </row>
    <row r="232" spans="1:10" ht="20.25">
      <c r="A232" s="5">
        <v>11</v>
      </c>
      <c r="B232" s="6"/>
      <c r="C232" s="6"/>
      <c r="D232" s="6"/>
      <c r="E232" s="6"/>
      <c r="F232" s="41"/>
      <c r="G232" s="6"/>
      <c r="H232" s="6"/>
      <c r="I232" s="6"/>
      <c r="J232" s="6"/>
    </row>
    <row r="233" spans="1:10" ht="20.25">
      <c r="A233" s="5">
        <v>12</v>
      </c>
      <c r="B233" s="6"/>
      <c r="C233" s="6"/>
      <c r="D233" s="6"/>
      <c r="E233" s="6"/>
      <c r="F233" s="41"/>
      <c r="G233" s="6"/>
      <c r="H233" s="6"/>
      <c r="I233" s="6"/>
      <c r="J233" s="6"/>
    </row>
    <row r="234" spans="1:10" ht="20.25">
      <c r="A234" s="5">
        <v>13</v>
      </c>
      <c r="B234" s="6"/>
      <c r="C234" s="6"/>
      <c r="D234" s="6"/>
      <c r="E234" s="6"/>
      <c r="F234" s="41"/>
      <c r="G234" s="6"/>
      <c r="H234" s="6"/>
      <c r="I234" s="6"/>
      <c r="J234" s="6"/>
    </row>
    <row r="235" spans="1:10" ht="20.25">
      <c r="A235" s="5">
        <v>14</v>
      </c>
      <c r="B235" s="6"/>
      <c r="C235" s="6"/>
      <c r="D235" s="6"/>
      <c r="E235" s="6"/>
      <c r="F235" s="41"/>
      <c r="G235" s="6"/>
      <c r="H235" s="6"/>
      <c r="I235" s="6"/>
      <c r="J235" s="6"/>
    </row>
    <row r="236" spans="1:10" ht="20.25">
      <c r="A236" s="5">
        <v>15</v>
      </c>
      <c r="B236" s="6"/>
      <c r="C236" s="6"/>
      <c r="D236" s="6"/>
      <c r="E236" s="6"/>
      <c r="F236" s="41"/>
      <c r="G236" s="6"/>
      <c r="H236" s="6"/>
      <c r="I236" s="6"/>
      <c r="J236" s="6"/>
    </row>
    <row r="237" spans="1:10" ht="20.25">
      <c r="A237" s="5">
        <v>16</v>
      </c>
      <c r="B237" s="6"/>
      <c r="C237" s="6"/>
      <c r="D237" s="6"/>
      <c r="E237" s="6"/>
      <c r="F237" s="41"/>
      <c r="G237" s="6"/>
      <c r="H237" s="6"/>
      <c r="I237" s="6"/>
      <c r="J237" s="6"/>
    </row>
    <row r="238" spans="1:10" ht="20.25">
      <c r="A238" s="2" t="s">
        <v>9</v>
      </c>
    </row>
    <row r="239" spans="1:10" ht="20.25">
      <c r="A239" s="2" t="s">
        <v>10</v>
      </c>
    </row>
    <row r="240" spans="1:10" ht="20.25">
      <c r="A240" s="2" t="s">
        <v>11</v>
      </c>
    </row>
    <row r="241" spans="1:10" ht="20.25">
      <c r="A241" s="2" t="s">
        <v>12</v>
      </c>
    </row>
    <row r="242" spans="1:10" ht="20.25">
      <c r="A242" s="2" t="s">
        <v>13</v>
      </c>
    </row>
    <row r="243" spans="1:10" ht="20.25">
      <c r="A243" s="2" t="s">
        <v>14</v>
      </c>
    </row>
    <row r="244" spans="1:10" ht="20.25">
      <c r="A244" s="43" t="s">
        <v>4</v>
      </c>
      <c r="B244" s="44"/>
      <c r="C244" s="44"/>
      <c r="D244" s="44"/>
      <c r="E244" s="44"/>
      <c r="F244" s="44"/>
      <c r="G244" s="44"/>
      <c r="H244" s="44"/>
      <c r="I244" s="44"/>
      <c r="J244" s="45"/>
    </row>
    <row r="246" spans="1:10" ht="20.25">
      <c r="A246" s="2" t="s">
        <v>149</v>
      </c>
    </row>
    <row r="247" spans="1:10" ht="20.25">
      <c r="A247" s="2" t="s">
        <v>51</v>
      </c>
    </row>
    <row r="248" spans="1:10" ht="40.5">
      <c r="A248" s="4" t="s">
        <v>5</v>
      </c>
      <c r="B248" s="4" t="s">
        <v>0</v>
      </c>
      <c r="C248" s="4" t="s">
        <v>1</v>
      </c>
      <c r="D248" s="4" t="s">
        <v>2</v>
      </c>
      <c r="E248" s="4" t="s">
        <v>6</v>
      </c>
      <c r="F248" s="4" t="s">
        <v>7</v>
      </c>
      <c r="G248" s="4" t="s">
        <v>25</v>
      </c>
      <c r="H248" s="4" t="s">
        <v>8</v>
      </c>
      <c r="I248" s="4" t="s">
        <v>26</v>
      </c>
      <c r="J248" s="4" t="s">
        <v>3</v>
      </c>
    </row>
    <row r="249" spans="1:10" ht="20.25">
      <c r="A249" s="5">
        <v>1</v>
      </c>
      <c r="B249" s="35" t="s">
        <v>85</v>
      </c>
      <c r="C249" s="36" t="s">
        <v>86</v>
      </c>
      <c r="D249" s="36" t="s">
        <v>87</v>
      </c>
      <c r="E249" s="35">
        <v>43549</v>
      </c>
      <c r="F249" s="35">
        <v>25916</v>
      </c>
      <c r="G249" s="37">
        <v>1000</v>
      </c>
      <c r="H249" s="38">
        <v>50.25</v>
      </c>
      <c r="I249" s="35" t="s">
        <v>150</v>
      </c>
      <c r="J249" s="35" t="s">
        <v>151</v>
      </c>
    </row>
    <row r="250" spans="1:10" ht="20.25">
      <c r="A250" s="5">
        <v>2</v>
      </c>
      <c r="B250" s="35" t="s">
        <v>127</v>
      </c>
      <c r="C250" s="36" t="s">
        <v>128</v>
      </c>
      <c r="D250" s="36" t="s">
        <v>129</v>
      </c>
      <c r="E250" s="35">
        <v>43550</v>
      </c>
      <c r="F250" s="35">
        <v>25917</v>
      </c>
      <c r="G250" s="37">
        <v>1520</v>
      </c>
      <c r="H250" s="38">
        <v>76.150000000000006</v>
      </c>
      <c r="I250" s="35" t="s">
        <v>150</v>
      </c>
      <c r="J250" s="35" t="s">
        <v>151</v>
      </c>
    </row>
    <row r="251" spans="1:10" ht="20.25">
      <c r="A251" s="5">
        <v>3</v>
      </c>
      <c r="B251" s="35" t="s">
        <v>91</v>
      </c>
      <c r="C251" s="36" t="s">
        <v>92</v>
      </c>
      <c r="D251" s="36" t="s">
        <v>93</v>
      </c>
      <c r="E251" s="35">
        <v>43551</v>
      </c>
      <c r="F251" s="35">
        <v>25918</v>
      </c>
      <c r="G251" s="37">
        <v>1000</v>
      </c>
      <c r="H251" s="38">
        <v>50.2</v>
      </c>
      <c r="I251" s="35" t="s">
        <v>150</v>
      </c>
      <c r="J251" s="35" t="s">
        <v>151</v>
      </c>
    </row>
    <row r="252" spans="1:10" ht="20.25">
      <c r="A252" s="5">
        <v>4</v>
      </c>
      <c r="B252" s="6"/>
      <c r="C252" s="6"/>
      <c r="D252" s="6"/>
      <c r="E252" s="6"/>
      <c r="F252" s="6"/>
      <c r="G252" s="6"/>
      <c r="H252" s="6"/>
      <c r="I252" s="6"/>
      <c r="J252" s="6"/>
    </row>
    <row r="253" spans="1:10" ht="20.25">
      <c r="A253" s="5">
        <v>5</v>
      </c>
      <c r="B253" s="6"/>
      <c r="C253" s="6"/>
      <c r="D253" s="6"/>
      <c r="E253" s="6"/>
      <c r="F253" s="6"/>
      <c r="G253" s="6"/>
      <c r="H253" s="6"/>
      <c r="I253" s="6"/>
      <c r="J253" s="6"/>
    </row>
    <row r="254" spans="1:10" ht="20.25">
      <c r="A254" s="5">
        <v>6</v>
      </c>
      <c r="B254" s="6"/>
      <c r="C254" s="6"/>
      <c r="D254" s="6"/>
      <c r="E254" s="6"/>
      <c r="F254" s="6"/>
      <c r="G254" s="6"/>
      <c r="H254" s="8"/>
      <c r="I254" s="6"/>
      <c r="J254" s="6"/>
    </row>
    <row r="255" spans="1:10" ht="20.25">
      <c r="A255" s="5">
        <v>7</v>
      </c>
      <c r="B255" s="6"/>
      <c r="C255" s="6"/>
      <c r="D255" s="6"/>
      <c r="E255" s="6"/>
      <c r="F255" s="6"/>
      <c r="G255" s="6"/>
      <c r="H255" s="8"/>
      <c r="I255" s="6"/>
      <c r="J255" s="6"/>
    </row>
    <row r="256" spans="1:10" ht="20.25">
      <c r="A256" s="5">
        <v>8</v>
      </c>
      <c r="B256" s="6"/>
      <c r="C256" s="6"/>
      <c r="D256" s="6"/>
      <c r="E256" s="6"/>
      <c r="F256" s="6"/>
      <c r="G256" s="6"/>
      <c r="H256" s="6"/>
      <c r="I256" s="6"/>
      <c r="J256" s="6"/>
    </row>
    <row r="257" spans="1:10" ht="20.25">
      <c r="A257" s="5">
        <v>9</v>
      </c>
      <c r="B257" s="6"/>
      <c r="C257" s="6"/>
      <c r="D257" s="6"/>
      <c r="E257" s="6"/>
      <c r="F257" s="6"/>
      <c r="G257" s="6"/>
      <c r="H257" s="6"/>
      <c r="I257" s="6"/>
      <c r="J257" s="6"/>
    </row>
    <row r="258" spans="1:10" ht="20.25">
      <c r="A258" s="5">
        <v>10</v>
      </c>
      <c r="B258" s="6"/>
      <c r="C258" s="6"/>
      <c r="D258" s="6"/>
      <c r="E258" s="6"/>
      <c r="F258" s="6"/>
      <c r="G258" s="6"/>
      <c r="H258" s="6"/>
      <c r="I258" s="6"/>
      <c r="J258" s="6"/>
    </row>
    <row r="259" spans="1:10" ht="20.25">
      <c r="A259" s="5">
        <v>11</v>
      </c>
      <c r="B259" s="6"/>
      <c r="C259" s="6"/>
      <c r="D259" s="6"/>
      <c r="E259" s="6"/>
      <c r="F259" s="6"/>
      <c r="G259" s="6"/>
      <c r="H259" s="6"/>
      <c r="I259" s="6"/>
      <c r="J259" s="6"/>
    </row>
    <row r="260" spans="1:10" ht="20.25">
      <c r="A260" s="5">
        <v>12</v>
      </c>
      <c r="B260" s="6"/>
      <c r="C260" s="6"/>
      <c r="D260" s="6"/>
      <c r="E260" s="6"/>
      <c r="F260" s="6"/>
      <c r="G260" s="6"/>
      <c r="H260" s="6"/>
      <c r="I260" s="6"/>
      <c r="J260" s="6"/>
    </row>
    <row r="261" spans="1:10" ht="20.25">
      <c r="A261" s="5">
        <v>13</v>
      </c>
      <c r="B261" s="6"/>
      <c r="C261" s="6"/>
      <c r="D261" s="6"/>
      <c r="E261" s="6"/>
      <c r="F261" s="6"/>
      <c r="G261" s="6"/>
      <c r="H261" s="6"/>
      <c r="I261" s="6"/>
      <c r="J261" s="6"/>
    </row>
    <row r="262" spans="1:10" ht="20.25">
      <c r="A262" s="5">
        <v>14</v>
      </c>
      <c r="B262" s="6"/>
      <c r="C262" s="6"/>
      <c r="D262" s="6"/>
      <c r="E262" s="6"/>
      <c r="F262" s="6"/>
      <c r="G262" s="6"/>
      <c r="H262" s="6"/>
      <c r="I262" s="6"/>
      <c r="J262" s="6"/>
    </row>
    <row r="263" spans="1:10" ht="20.25">
      <c r="A263" s="5">
        <v>15</v>
      </c>
      <c r="B263" s="6"/>
      <c r="C263" s="6"/>
      <c r="D263" s="6"/>
      <c r="E263" s="6"/>
      <c r="F263" s="6"/>
      <c r="G263" s="6"/>
      <c r="H263" s="6"/>
      <c r="I263" s="6"/>
      <c r="J263" s="6"/>
    </row>
    <row r="264" spans="1:10" ht="20.25">
      <c r="A264" s="5">
        <v>16</v>
      </c>
      <c r="B264" s="6"/>
      <c r="C264" s="6"/>
      <c r="D264" s="6"/>
      <c r="E264" s="6"/>
      <c r="F264" s="6"/>
      <c r="G264" s="6"/>
      <c r="H264" s="6"/>
      <c r="I264" s="6"/>
      <c r="J264" s="6"/>
    </row>
    <row r="265" spans="1:10" ht="20.25">
      <c r="A265" s="2" t="s">
        <v>9</v>
      </c>
    </row>
    <row r="266" spans="1:10" ht="20.25">
      <c r="A266" s="2" t="s">
        <v>10</v>
      </c>
    </row>
    <row r="267" spans="1:10" ht="20.25">
      <c r="A267" s="2" t="s">
        <v>11</v>
      </c>
    </row>
    <row r="268" spans="1:10" ht="20.25">
      <c r="A268" s="2" t="s">
        <v>12</v>
      </c>
    </row>
    <row r="269" spans="1:10" ht="20.25">
      <c r="A269" s="2" t="s">
        <v>13</v>
      </c>
    </row>
    <row r="270" spans="1:10" ht="20.25">
      <c r="A270" s="2" t="s">
        <v>14</v>
      </c>
    </row>
    <row r="271" spans="1:10" ht="20.25">
      <c r="A271" s="43" t="s">
        <v>4</v>
      </c>
      <c r="B271" s="44"/>
      <c r="C271" s="44"/>
      <c r="D271" s="44"/>
      <c r="E271" s="44"/>
      <c r="F271" s="44"/>
      <c r="G271" s="44"/>
      <c r="H271" s="44"/>
      <c r="I271" s="44"/>
      <c r="J271" s="45"/>
    </row>
    <row r="273" spans="1:10" ht="20.25">
      <c r="A273" s="2" t="s">
        <v>152</v>
      </c>
    </row>
    <row r="274" spans="1:10" ht="20.25">
      <c r="A274" s="2" t="s">
        <v>51</v>
      </c>
    </row>
    <row r="275" spans="1:10" ht="40.5">
      <c r="A275" s="4" t="s">
        <v>5</v>
      </c>
      <c r="B275" s="4" t="s">
        <v>0</v>
      </c>
      <c r="C275" s="4" t="s">
        <v>1</v>
      </c>
      <c r="D275" s="4" t="s">
        <v>2</v>
      </c>
      <c r="E275" s="4" t="s">
        <v>6</v>
      </c>
      <c r="F275" s="4" t="s">
        <v>7</v>
      </c>
      <c r="G275" s="4" t="s">
        <v>25</v>
      </c>
      <c r="H275" s="4" t="s">
        <v>8</v>
      </c>
      <c r="I275" s="4" t="s">
        <v>26</v>
      </c>
      <c r="J275" s="4" t="s">
        <v>3</v>
      </c>
    </row>
    <row r="276" spans="1:10" ht="20.25">
      <c r="A276" s="5">
        <v>1</v>
      </c>
      <c r="B276" s="35" t="s">
        <v>94</v>
      </c>
      <c r="C276" s="36" t="s">
        <v>95</v>
      </c>
      <c r="D276" s="36" t="s">
        <v>96</v>
      </c>
      <c r="E276" s="35">
        <v>43584</v>
      </c>
      <c r="F276" s="40">
        <v>12875</v>
      </c>
      <c r="G276" s="37">
        <v>1100</v>
      </c>
      <c r="H276" s="38">
        <v>55.05</v>
      </c>
      <c r="I276" s="35" t="s">
        <v>153</v>
      </c>
      <c r="J276" s="35" t="s">
        <v>117</v>
      </c>
    </row>
    <row r="277" spans="1:10" ht="20.25">
      <c r="A277" s="5">
        <v>2</v>
      </c>
      <c r="B277" s="35" t="s">
        <v>97</v>
      </c>
      <c r="C277" s="36" t="s">
        <v>98</v>
      </c>
      <c r="D277" s="36" t="s">
        <v>99</v>
      </c>
      <c r="E277" s="35">
        <v>43587</v>
      </c>
      <c r="F277" s="40"/>
      <c r="G277" s="37">
        <v>900</v>
      </c>
      <c r="H277" s="38">
        <v>45.15</v>
      </c>
      <c r="I277" s="35" t="s">
        <v>153</v>
      </c>
      <c r="J277" s="35" t="s">
        <v>117</v>
      </c>
    </row>
    <row r="278" spans="1:10" ht="20.25">
      <c r="A278" s="5">
        <v>3</v>
      </c>
      <c r="B278" s="35" t="s">
        <v>70</v>
      </c>
      <c r="C278" s="36" t="s">
        <v>71</v>
      </c>
      <c r="D278" s="36" t="s">
        <v>72</v>
      </c>
      <c r="E278" s="35">
        <v>43590</v>
      </c>
      <c r="F278" s="40">
        <v>12873</v>
      </c>
      <c r="G278" s="37">
        <v>800</v>
      </c>
      <c r="H278" s="38">
        <v>40.15</v>
      </c>
      <c r="I278" s="35" t="s">
        <v>153</v>
      </c>
      <c r="J278" s="35" t="s">
        <v>117</v>
      </c>
    </row>
    <row r="279" spans="1:10" ht="20.25">
      <c r="A279" s="5">
        <v>4</v>
      </c>
      <c r="B279" s="35" t="s">
        <v>85</v>
      </c>
      <c r="C279" s="36" t="s">
        <v>86</v>
      </c>
      <c r="D279" s="36" t="s">
        <v>87</v>
      </c>
      <c r="E279" s="35">
        <v>43591</v>
      </c>
      <c r="F279" s="40">
        <v>12874</v>
      </c>
      <c r="G279" s="37">
        <v>1000</v>
      </c>
      <c r="H279" s="38">
        <v>50.2</v>
      </c>
      <c r="I279" s="35" t="s">
        <v>153</v>
      </c>
      <c r="J279" s="35" t="s">
        <v>117</v>
      </c>
    </row>
    <row r="280" spans="1:10" ht="20.25">
      <c r="A280" s="5">
        <v>5</v>
      </c>
      <c r="B280" s="35" t="s">
        <v>100</v>
      </c>
      <c r="C280" s="36" t="s">
        <v>101</v>
      </c>
      <c r="D280" s="36" t="s">
        <v>102</v>
      </c>
      <c r="E280" s="35">
        <v>43595</v>
      </c>
      <c r="F280" s="40">
        <v>18752</v>
      </c>
      <c r="G280" s="37">
        <v>940</v>
      </c>
      <c r="H280" s="38">
        <v>47.2</v>
      </c>
      <c r="I280" s="35" t="s">
        <v>153</v>
      </c>
      <c r="J280" s="35" t="s">
        <v>143</v>
      </c>
    </row>
    <row r="281" spans="1:10" ht="20.25">
      <c r="A281" s="5">
        <v>6</v>
      </c>
      <c r="B281" s="35" t="s">
        <v>73</v>
      </c>
      <c r="C281" s="36" t="s">
        <v>74</v>
      </c>
      <c r="D281" s="36" t="s">
        <v>75</v>
      </c>
      <c r="E281" s="35">
        <v>43596</v>
      </c>
      <c r="F281" s="40">
        <v>18753</v>
      </c>
      <c r="G281" s="37">
        <v>900</v>
      </c>
      <c r="H281" s="38">
        <v>45.2</v>
      </c>
      <c r="I281" s="35" t="s">
        <v>153</v>
      </c>
      <c r="J281" s="35" t="s">
        <v>143</v>
      </c>
    </row>
    <row r="282" spans="1:10" ht="20.25">
      <c r="A282" s="5">
        <v>7</v>
      </c>
      <c r="B282" s="35" t="s">
        <v>154</v>
      </c>
      <c r="C282" s="36" t="s">
        <v>155</v>
      </c>
      <c r="D282" s="39" t="s">
        <v>156</v>
      </c>
      <c r="E282" s="35">
        <v>43597</v>
      </c>
      <c r="F282" s="40"/>
      <c r="G282" s="37">
        <v>800</v>
      </c>
      <c r="H282" s="38">
        <v>40.15</v>
      </c>
      <c r="I282" s="35" t="s">
        <v>153</v>
      </c>
      <c r="J282" s="35" t="s">
        <v>143</v>
      </c>
    </row>
    <row r="283" spans="1:10" ht="20.25">
      <c r="A283" s="5">
        <v>8</v>
      </c>
      <c r="B283" s="35" t="s">
        <v>134</v>
      </c>
      <c r="C283" s="36" t="s">
        <v>135</v>
      </c>
      <c r="D283" s="36" t="s">
        <v>136</v>
      </c>
      <c r="E283" s="35">
        <v>43598</v>
      </c>
      <c r="F283" s="40"/>
      <c r="G283" s="37">
        <v>1200</v>
      </c>
      <c r="H283" s="38">
        <v>60.1</v>
      </c>
      <c r="I283" s="35" t="s">
        <v>153</v>
      </c>
      <c r="J283" s="35" t="s">
        <v>143</v>
      </c>
    </row>
    <row r="284" spans="1:10" ht="20.25">
      <c r="A284" s="5">
        <v>9</v>
      </c>
      <c r="B284" s="35" t="s">
        <v>111</v>
      </c>
      <c r="C284" s="36" t="s">
        <v>112</v>
      </c>
      <c r="D284" s="36" t="s">
        <v>113</v>
      </c>
      <c r="E284" s="35">
        <v>43608</v>
      </c>
      <c r="F284" s="40">
        <v>18757</v>
      </c>
      <c r="G284" s="37">
        <v>1200</v>
      </c>
      <c r="H284" s="38">
        <v>60.1</v>
      </c>
      <c r="I284" s="35" t="s">
        <v>153</v>
      </c>
      <c r="J284" s="35" t="s">
        <v>144</v>
      </c>
    </row>
    <row r="285" spans="1:10" ht="20.25">
      <c r="A285" s="5">
        <v>10</v>
      </c>
      <c r="B285" s="35" t="s">
        <v>94</v>
      </c>
      <c r="C285" s="36" t="s">
        <v>95</v>
      </c>
      <c r="D285" s="36" t="s">
        <v>96</v>
      </c>
      <c r="E285" s="35">
        <v>43609</v>
      </c>
      <c r="F285" s="40">
        <v>18756</v>
      </c>
      <c r="G285" s="37">
        <v>1100</v>
      </c>
      <c r="H285" s="38">
        <v>55.2</v>
      </c>
      <c r="I285" s="35" t="s">
        <v>153</v>
      </c>
      <c r="J285" s="35" t="s">
        <v>144</v>
      </c>
    </row>
    <row r="286" spans="1:10" ht="20.25">
      <c r="A286" s="5">
        <v>11</v>
      </c>
      <c r="B286" s="6"/>
      <c r="C286" s="6"/>
      <c r="D286" s="6"/>
      <c r="E286" s="6"/>
      <c r="F286" s="6"/>
      <c r="G286" s="6"/>
      <c r="H286" s="6"/>
      <c r="I286" s="6"/>
      <c r="J286" s="6"/>
    </row>
    <row r="287" spans="1:10" ht="20.25">
      <c r="A287" s="5">
        <v>12</v>
      </c>
      <c r="B287" s="6"/>
      <c r="C287" s="6"/>
      <c r="D287" s="6"/>
      <c r="E287" s="6"/>
      <c r="F287" s="6"/>
      <c r="G287" s="6"/>
      <c r="H287" s="6"/>
      <c r="I287" s="6"/>
      <c r="J287" s="6"/>
    </row>
    <row r="288" spans="1:10" ht="20.25">
      <c r="A288" s="5">
        <v>13</v>
      </c>
      <c r="B288" s="6"/>
      <c r="C288" s="6"/>
      <c r="D288" s="6"/>
      <c r="E288" s="6"/>
      <c r="F288" s="6"/>
      <c r="G288" s="6"/>
      <c r="H288" s="6"/>
      <c r="I288" s="6"/>
      <c r="J288" s="6"/>
    </row>
    <row r="289" spans="1:10" ht="20.25">
      <c r="A289" s="5">
        <v>14</v>
      </c>
      <c r="B289" s="6"/>
      <c r="C289" s="6"/>
      <c r="D289" s="6"/>
      <c r="E289" s="6"/>
      <c r="F289" s="6"/>
      <c r="G289" s="6"/>
      <c r="H289" s="6"/>
      <c r="I289" s="6"/>
      <c r="J289" s="6"/>
    </row>
    <row r="290" spans="1:10" ht="20.25">
      <c r="A290" s="5">
        <v>15</v>
      </c>
      <c r="B290" s="6"/>
      <c r="C290" s="6"/>
      <c r="D290" s="6"/>
      <c r="E290" s="6"/>
      <c r="F290" s="6"/>
      <c r="G290" s="6"/>
      <c r="H290" s="6"/>
      <c r="I290" s="6"/>
      <c r="J290" s="6"/>
    </row>
    <row r="291" spans="1:10" ht="20.25">
      <c r="A291" s="5">
        <v>16</v>
      </c>
      <c r="B291" s="6"/>
      <c r="C291" s="6"/>
      <c r="D291" s="6"/>
      <c r="E291" s="6"/>
      <c r="F291" s="6"/>
      <c r="G291" s="6"/>
      <c r="H291" s="6"/>
      <c r="I291" s="6"/>
      <c r="J291" s="6"/>
    </row>
    <row r="292" spans="1:10" ht="20.25">
      <c r="A292" s="2" t="s">
        <v>9</v>
      </c>
    </row>
    <row r="293" spans="1:10" ht="20.25">
      <c r="A293" s="2" t="s">
        <v>10</v>
      </c>
    </row>
    <row r="294" spans="1:10" ht="20.25">
      <c r="A294" s="2" t="s">
        <v>11</v>
      </c>
    </row>
    <row r="295" spans="1:10" ht="20.25">
      <c r="A295" s="2" t="s">
        <v>12</v>
      </c>
    </row>
    <row r="296" spans="1:10" ht="20.25">
      <c r="A296" s="2" t="s">
        <v>13</v>
      </c>
    </row>
    <row r="297" spans="1:10" ht="20.25">
      <c r="A297" s="2" t="s">
        <v>14</v>
      </c>
    </row>
    <row r="298" spans="1:10" ht="20.25">
      <c r="A298" s="43" t="s">
        <v>4</v>
      </c>
      <c r="B298" s="44"/>
      <c r="C298" s="44"/>
      <c r="D298" s="44"/>
      <c r="E298" s="44"/>
      <c r="F298" s="44"/>
      <c r="G298" s="44"/>
      <c r="H298" s="44"/>
      <c r="I298" s="44"/>
      <c r="J298" s="45"/>
    </row>
    <row r="300" spans="1:10" ht="20.25">
      <c r="A300" s="2" t="s">
        <v>157</v>
      </c>
    </row>
    <row r="301" spans="1:10" ht="20.25">
      <c r="A301" s="2" t="s">
        <v>51</v>
      </c>
    </row>
    <row r="302" spans="1:10" ht="40.5">
      <c r="A302" s="4" t="s">
        <v>5</v>
      </c>
      <c r="B302" s="4" t="s">
        <v>0</v>
      </c>
      <c r="C302" s="4" t="s">
        <v>1</v>
      </c>
      <c r="D302" s="4" t="s">
        <v>2</v>
      </c>
      <c r="E302" s="4" t="s">
        <v>6</v>
      </c>
      <c r="F302" s="4" t="s">
        <v>7</v>
      </c>
      <c r="G302" s="4" t="s">
        <v>25</v>
      </c>
      <c r="H302" s="4" t="s">
        <v>8</v>
      </c>
      <c r="I302" s="4" t="s">
        <v>26</v>
      </c>
      <c r="J302" s="4" t="s">
        <v>3</v>
      </c>
    </row>
    <row r="303" spans="1:10" ht="20.25">
      <c r="A303" s="5">
        <v>1</v>
      </c>
      <c r="B303" s="35" t="s">
        <v>94</v>
      </c>
      <c r="C303" s="36" t="s">
        <v>95</v>
      </c>
      <c r="D303" s="36" t="s">
        <v>96</v>
      </c>
      <c r="E303" s="35">
        <v>43533</v>
      </c>
      <c r="F303" s="35">
        <v>20726</v>
      </c>
      <c r="G303" s="37">
        <v>1100</v>
      </c>
      <c r="H303" s="38">
        <v>55.15</v>
      </c>
      <c r="I303" s="35" t="s">
        <v>158</v>
      </c>
      <c r="J303" s="35" t="s">
        <v>114</v>
      </c>
    </row>
    <row r="304" spans="1:10" ht="20.25">
      <c r="A304" s="5">
        <v>2</v>
      </c>
      <c r="B304" s="35" t="s">
        <v>108</v>
      </c>
      <c r="C304" s="36" t="s">
        <v>109</v>
      </c>
      <c r="D304" s="36" t="s">
        <v>110</v>
      </c>
      <c r="E304" s="35">
        <v>43534</v>
      </c>
      <c r="F304" s="38">
        <v>20727</v>
      </c>
      <c r="G304" s="37">
        <v>1200</v>
      </c>
      <c r="H304" s="38">
        <v>60.15</v>
      </c>
      <c r="I304" s="35" t="s">
        <v>158</v>
      </c>
      <c r="J304" s="35" t="s">
        <v>114</v>
      </c>
    </row>
    <row r="305" spans="1:10" ht="20.25">
      <c r="A305" s="5">
        <v>3</v>
      </c>
      <c r="B305" s="35" t="s">
        <v>100</v>
      </c>
      <c r="C305" s="36" t="s">
        <v>101</v>
      </c>
      <c r="D305" s="36" t="s">
        <v>102</v>
      </c>
      <c r="E305" s="35">
        <v>43539</v>
      </c>
      <c r="F305" s="35">
        <v>20730</v>
      </c>
      <c r="G305" s="37">
        <v>900</v>
      </c>
      <c r="H305" s="38">
        <v>45.2</v>
      </c>
      <c r="I305" s="35" t="s">
        <v>158</v>
      </c>
      <c r="J305" s="35" t="s">
        <v>115</v>
      </c>
    </row>
    <row r="306" spans="1:10" ht="20.25">
      <c r="A306" s="5">
        <v>4</v>
      </c>
      <c r="B306" s="35" t="s">
        <v>159</v>
      </c>
      <c r="C306" s="36" t="s">
        <v>160</v>
      </c>
      <c r="D306" s="36" t="s">
        <v>161</v>
      </c>
      <c r="E306" s="35">
        <v>43540</v>
      </c>
      <c r="F306" s="35"/>
      <c r="G306" s="37">
        <v>900</v>
      </c>
      <c r="H306" s="38">
        <v>45.1</v>
      </c>
      <c r="I306" s="35" t="s">
        <v>158</v>
      </c>
      <c r="J306" s="35" t="s">
        <v>115</v>
      </c>
    </row>
    <row r="307" spans="1:10" ht="20.25">
      <c r="A307" s="5">
        <v>5</v>
      </c>
      <c r="B307" s="35" t="s">
        <v>94</v>
      </c>
      <c r="C307" s="36" t="s">
        <v>95</v>
      </c>
      <c r="D307" s="36" t="s">
        <v>96</v>
      </c>
      <c r="E307" s="35">
        <v>43547</v>
      </c>
      <c r="F307" s="35">
        <v>20731</v>
      </c>
      <c r="G307" s="37">
        <v>1100</v>
      </c>
      <c r="H307" s="38">
        <v>55.2</v>
      </c>
      <c r="I307" s="35" t="s">
        <v>158</v>
      </c>
      <c r="J307" s="35" t="s">
        <v>162</v>
      </c>
    </row>
    <row r="308" spans="1:10" ht="20.25">
      <c r="A308" s="5">
        <v>6</v>
      </c>
      <c r="B308" s="35" t="s">
        <v>76</v>
      </c>
      <c r="C308" s="36" t="s">
        <v>77</v>
      </c>
      <c r="D308" s="36" t="s">
        <v>78</v>
      </c>
      <c r="E308" s="35">
        <v>43548</v>
      </c>
      <c r="F308" s="35">
        <v>20732</v>
      </c>
      <c r="G308" s="37">
        <v>800</v>
      </c>
      <c r="H308" s="38">
        <v>40.15</v>
      </c>
      <c r="I308" s="35" t="s">
        <v>158</v>
      </c>
      <c r="J308" s="35" t="s">
        <v>162</v>
      </c>
    </row>
    <row r="309" spans="1:10" ht="20.25">
      <c r="A309" s="5">
        <v>7</v>
      </c>
      <c r="B309" s="35" t="s">
        <v>82</v>
      </c>
      <c r="C309" s="36" t="s">
        <v>83</v>
      </c>
      <c r="D309" s="36" t="s">
        <v>84</v>
      </c>
      <c r="E309" s="35">
        <v>43552</v>
      </c>
      <c r="F309" s="40">
        <v>20735</v>
      </c>
      <c r="G309" s="37">
        <v>960</v>
      </c>
      <c r="H309" s="38">
        <v>48.1</v>
      </c>
      <c r="I309" s="35" t="s">
        <v>158</v>
      </c>
      <c r="J309" s="35" t="s">
        <v>163</v>
      </c>
    </row>
    <row r="310" spans="1:10" ht="20.25">
      <c r="A310" s="5">
        <v>8</v>
      </c>
      <c r="B310" s="35" t="s">
        <v>88</v>
      </c>
      <c r="C310" s="36" t="s">
        <v>89</v>
      </c>
      <c r="D310" s="36" t="s">
        <v>90</v>
      </c>
      <c r="E310" s="35">
        <v>43553</v>
      </c>
      <c r="F310" s="40">
        <v>20733</v>
      </c>
      <c r="G310" s="37">
        <v>900</v>
      </c>
      <c r="H310" s="38">
        <v>45.2</v>
      </c>
      <c r="I310" s="35" t="s">
        <v>158</v>
      </c>
      <c r="J310" s="35" t="s">
        <v>163</v>
      </c>
    </row>
    <row r="311" spans="1:10" ht="20.25">
      <c r="A311" s="5">
        <v>9</v>
      </c>
      <c r="B311" s="35" t="s">
        <v>108</v>
      </c>
      <c r="C311" s="36" t="s">
        <v>109</v>
      </c>
      <c r="D311" s="36" t="s">
        <v>110</v>
      </c>
      <c r="E311" s="35">
        <v>43554</v>
      </c>
      <c r="F311" s="40">
        <v>20734</v>
      </c>
      <c r="G311" s="37">
        <v>1200</v>
      </c>
      <c r="H311" s="38">
        <v>60.1</v>
      </c>
      <c r="I311" s="35" t="s">
        <v>158</v>
      </c>
      <c r="J311" s="35" t="s">
        <v>163</v>
      </c>
    </row>
    <row r="312" spans="1:10" ht="20.25">
      <c r="A312" s="5">
        <v>10</v>
      </c>
      <c r="B312" s="35" t="s">
        <v>94</v>
      </c>
      <c r="C312" s="36" t="s">
        <v>95</v>
      </c>
      <c r="D312" s="36" t="s">
        <v>96</v>
      </c>
      <c r="E312" s="35">
        <v>43557</v>
      </c>
      <c r="F312" s="40">
        <v>20737</v>
      </c>
      <c r="G312" s="37">
        <v>1100</v>
      </c>
      <c r="H312" s="38">
        <v>55.25</v>
      </c>
      <c r="I312" s="35" t="s">
        <v>158</v>
      </c>
      <c r="J312" s="35" t="s">
        <v>141</v>
      </c>
    </row>
    <row r="313" spans="1:10" ht="20.25">
      <c r="A313" s="5">
        <v>11</v>
      </c>
      <c r="B313" s="35" t="s">
        <v>97</v>
      </c>
      <c r="C313" s="36" t="s">
        <v>98</v>
      </c>
      <c r="D313" s="36" t="s">
        <v>99</v>
      </c>
      <c r="E313" s="35">
        <v>43558</v>
      </c>
      <c r="F313" s="40">
        <v>20736</v>
      </c>
      <c r="G313" s="37">
        <v>900</v>
      </c>
      <c r="H313" s="38">
        <v>45.1</v>
      </c>
      <c r="I313" s="35" t="s">
        <v>158</v>
      </c>
      <c r="J313" s="35" t="s">
        <v>141</v>
      </c>
    </row>
    <row r="314" spans="1:10" ht="20.25">
      <c r="A314" s="5">
        <v>12</v>
      </c>
      <c r="B314" s="35" t="s">
        <v>134</v>
      </c>
      <c r="C314" s="36" t="s">
        <v>135</v>
      </c>
      <c r="D314" s="36" t="s">
        <v>136</v>
      </c>
      <c r="E314" s="35">
        <v>43559</v>
      </c>
      <c r="F314" s="40"/>
      <c r="G314" s="37">
        <v>1200</v>
      </c>
      <c r="H314" s="38">
        <v>60.2</v>
      </c>
      <c r="I314" s="35" t="s">
        <v>164</v>
      </c>
      <c r="J314" s="35" t="s">
        <v>142</v>
      </c>
    </row>
    <row r="315" spans="1:10" ht="20.25">
      <c r="A315" s="5">
        <v>13</v>
      </c>
      <c r="B315" s="35" t="s">
        <v>85</v>
      </c>
      <c r="C315" s="36" t="s">
        <v>86</v>
      </c>
      <c r="D315" s="36" t="s">
        <v>87</v>
      </c>
      <c r="E315" s="35">
        <v>43561</v>
      </c>
      <c r="F315" s="40">
        <v>20741</v>
      </c>
      <c r="G315" s="37">
        <v>1000</v>
      </c>
      <c r="H315" s="38">
        <v>50.2</v>
      </c>
      <c r="I315" s="35" t="s">
        <v>164</v>
      </c>
      <c r="J315" s="35" t="s">
        <v>142</v>
      </c>
    </row>
    <row r="316" spans="1:10" ht="20.25">
      <c r="A316" s="5">
        <v>14</v>
      </c>
      <c r="B316" s="35" t="s">
        <v>70</v>
      </c>
      <c r="C316" s="36" t="s">
        <v>71</v>
      </c>
      <c r="D316" s="36" t="s">
        <v>72</v>
      </c>
      <c r="E316" s="35">
        <v>43563</v>
      </c>
      <c r="F316" s="40">
        <v>20739</v>
      </c>
      <c r="G316" s="37">
        <v>900</v>
      </c>
      <c r="H316" s="38">
        <v>45.2</v>
      </c>
      <c r="I316" s="35" t="s">
        <v>164</v>
      </c>
      <c r="J316" s="35" t="s">
        <v>142</v>
      </c>
    </row>
    <row r="317" spans="1:10" ht="20.25">
      <c r="A317" s="5">
        <v>15</v>
      </c>
      <c r="B317" s="35" t="s">
        <v>66</v>
      </c>
      <c r="C317" s="36" t="s">
        <v>67</v>
      </c>
      <c r="D317" s="36" t="s">
        <v>68</v>
      </c>
      <c r="E317" s="35">
        <v>43565</v>
      </c>
      <c r="F317" s="40">
        <v>20740</v>
      </c>
      <c r="G317" s="37">
        <v>900</v>
      </c>
      <c r="H317" s="38">
        <v>45.15</v>
      </c>
      <c r="I317" s="35" t="s">
        <v>164</v>
      </c>
      <c r="J317" s="35" t="s">
        <v>142</v>
      </c>
    </row>
    <row r="318" spans="1:10" ht="20.25">
      <c r="A318" s="5">
        <v>16</v>
      </c>
      <c r="B318" s="35" t="s">
        <v>97</v>
      </c>
      <c r="C318" s="36" t="s">
        <v>98</v>
      </c>
      <c r="D318" s="36" t="s">
        <v>99</v>
      </c>
      <c r="E318" s="35">
        <v>43566</v>
      </c>
      <c r="F318" s="40">
        <v>20742</v>
      </c>
      <c r="G318" s="37">
        <v>900</v>
      </c>
      <c r="H318" s="38">
        <v>45.2</v>
      </c>
      <c r="I318" s="35" t="s">
        <v>164</v>
      </c>
      <c r="J318" s="35" t="s">
        <v>142</v>
      </c>
    </row>
    <row r="319" spans="1:10" ht="20.25">
      <c r="A319" s="2" t="s">
        <v>9</v>
      </c>
    </row>
    <row r="320" spans="1:10" ht="20.25">
      <c r="A320" s="2" t="s">
        <v>10</v>
      </c>
    </row>
    <row r="321" spans="1:10" ht="20.25">
      <c r="A321" s="2" t="s">
        <v>11</v>
      </c>
    </row>
    <row r="322" spans="1:10" ht="20.25">
      <c r="A322" s="2" t="s">
        <v>12</v>
      </c>
    </row>
    <row r="323" spans="1:10" ht="20.25">
      <c r="A323" s="2" t="s">
        <v>13</v>
      </c>
    </row>
    <row r="324" spans="1:10" ht="20.25">
      <c r="A324" s="2" t="s">
        <v>14</v>
      </c>
    </row>
    <row r="325" spans="1:10" ht="20.25">
      <c r="A325" s="43" t="s">
        <v>4</v>
      </c>
      <c r="B325" s="44"/>
      <c r="C325" s="44"/>
      <c r="D325" s="44"/>
      <c r="E325" s="44"/>
      <c r="F325" s="44"/>
      <c r="G325" s="44"/>
      <c r="H325" s="44"/>
      <c r="I325" s="44"/>
      <c r="J325" s="45"/>
    </row>
    <row r="327" spans="1:10" ht="20.25">
      <c r="A327" s="2" t="s">
        <v>165</v>
      </c>
    </row>
    <row r="328" spans="1:10" ht="20.25">
      <c r="A328" s="2" t="s">
        <v>51</v>
      </c>
    </row>
    <row r="329" spans="1:10" ht="40.5">
      <c r="A329" s="4" t="s">
        <v>5</v>
      </c>
      <c r="B329" s="4" t="s">
        <v>0</v>
      </c>
      <c r="C329" s="4" t="s">
        <v>1</v>
      </c>
      <c r="D329" s="4" t="s">
        <v>2</v>
      </c>
      <c r="E329" s="4" t="s">
        <v>6</v>
      </c>
      <c r="F329" s="4" t="s">
        <v>7</v>
      </c>
      <c r="G329" s="4" t="s">
        <v>25</v>
      </c>
      <c r="H329" s="4" t="s">
        <v>8</v>
      </c>
      <c r="I329" s="4" t="s">
        <v>26</v>
      </c>
      <c r="J329" s="4" t="s">
        <v>3</v>
      </c>
    </row>
    <row r="330" spans="1:10" ht="20.25">
      <c r="A330" s="5">
        <v>1</v>
      </c>
      <c r="B330" s="6" t="s">
        <v>23</v>
      </c>
      <c r="C330" s="6">
        <v>30140</v>
      </c>
      <c r="D330" s="6">
        <v>25</v>
      </c>
      <c r="E330" s="6">
        <v>20761</v>
      </c>
      <c r="F330" s="6">
        <v>2921</v>
      </c>
      <c r="G330" s="6">
        <v>1000</v>
      </c>
      <c r="H330" s="6">
        <v>50</v>
      </c>
      <c r="I330" s="6" t="s">
        <v>164</v>
      </c>
      <c r="J330" s="6" t="s">
        <v>166</v>
      </c>
    </row>
    <row r="331" spans="1:10" ht="20.25">
      <c r="A331" s="5">
        <v>2</v>
      </c>
      <c r="B331" s="6" t="s">
        <v>23</v>
      </c>
      <c r="C331" s="6">
        <v>30140</v>
      </c>
      <c r="D331" s="6">
        <v>25</v>
      </c>
      <c r="E331" s="6">
        <v>5002</v>
      </c>
      <c r="F331" s="6">
        <v>2941</v>
      </c>
      <c r="G331" s="6">
        <v>1100</v>
      </c>
      <c r="H331" s="6">
        <v>55</v>
      </c>
      <c r="I331" s="6" t="s">
        <v>164</v>
      </c>
      <c r="J331" s="6" t="s">
        <v>60</v>
      </c>
    </row>
    <row r="332" spans="1:10" ht="20.25">
      <c r="A332" s="5">
        <v>3</v>
      </c>
      <c r="B332" s="6" t="s">
        <v>23</v>
      </c>
      <c r="C332" s="6">
        <v>30140</v>
      </c>
      <c r="D332" s="6">
        <v>25</v>
      </c>
      <c r="E332" s="6">
        <v>20771</v>
      </c>
      <c r="F332" s="6">
        <v>2932</v>
      </c>
      <c r="G332" s="6">
        <v>1100</v>
      </c>
      <c r="H332" s="6">
        <v>55</v>
      </c>
      <c r="I332" s="6" t="s">
        <v>164</v>
      </c>
      <c r="J332" s="6" t="s">
        <v>54</v>
      </c>
    </row>
    <row r="333" spans="1:10" ht="20.25">
      <c r="A333" s="5">
        <v>4</v>
      </c>
      <c r="B333" s="6" t="s">
        <v>23</v>
      </c>
      <c r="C333" s="6">
        <v>30140</v>
      </c>
      <c r="D333" s="6">
        <v>25</v>
      </c>
      <c r="E333" s="6">
        <v>20753</v>
      </c>
      <c r="F333" s="6">
        <v>2916</v>
      </c>
      <c r="G333" s="6">
        <v>1000</v>
      </c>
      <c r="H333" s="6">
        <v>50</v>
      </c>
      <c r="I333" s="6" t="s">
        <v>164</v>
      </c>
      <c r="J333" s="6" t="s">
        <v>167</v>
      </c>
    </row>
    <row r="334" spans="1:10" ht="20.25">
      <c r="A334" s="5">
        <v>5</v>
      </c>
      <c r="B334" s="6" t="s">
        <v>21</v>
      </c>
      <c r="C334" s="6">
        <v>6579</v>
      </c>
      <c r="D334" s="6">
        <v>11945</v>
      </c>
      <c r="E334" s="6">
        <v>20757</v>
      </c>
      <c r="F334" s="6">
        <v>2922</v>
      </c>
      <c r="G334" s="6">
        <v>800</v>
      </c>
      <c r="H334" s="6">
        <v>40</v>
      </c>
      <c r="I334" s="6" t="s">
        <v>164</v>
      </c>
      <c r="J334" s="6" t="s">
        <v>168</v>
      </c>
    </row>
    <row r="335" spans="1:10" ht="20.25">
      <c r="A335" s="5">
        <v>6</v>
      </c>
      <c r="B335" s="6" t="s">
        <v>21</v>
      </c>
      <c r="C335" s="6">
        <v>6579</v>
      </c>
      <c r="D335" s="6">
        <v>11945</v>
      </c>
      <c r="E335" s="6">
        <v>20751</v>
      </c>
      <c r="F335" s="6">
        <v>2915</v>
      </c>
      <c r="G335" s="6">
        <v>900</v>
      </c>
      <c r="H335" s="8">
        <v>45</v>
      </c>
      <c r="I335" s="6" t="s">
        <v>164</v>
      </c>
      <c r="J335" s="6" t="s">
        <v>167</v>
      </c>
    </row>
    <row r="336" spans="1:10" ht="20.25">
      <c r="A336" s="5">
        <v>7</v>
      </c>
      <c r="B336" s="6" t="s">
        <v>22</v>
      </c>
      <c r="C336" s="6">
        <v>508</v>
      </c>
      <c r="D336" s="6">
        <v>10743</v>
      </c>
      <c r="E336" s="6">
        <v>20775</v>
      </c>
      <c r="F336" s="6">
        <v>3938</v>
      </c>
      <c r="G336" s="6">
        <v>800</v>
      </c>
      <c r="H336" s="8">
        <v>40</v>
      </c>
      <c r="I336" s="6" t="s">
        <v>164</v>
      </c>
      <c r="J336" s="6" t="s">
        <v>169</v>
      </c>
    </row>
    <row r="337" spans="1:10" ht="20.25">
      <c r="A337" s="5">
        <v>8</v>
      </c>
      <c r="B337" s="6" t="s">
        <v>22</v>
      </c>
      <c r="C337" s="6">
        <v>508</v>
      </c>
      <c r="D337" s="6">
        <v>10743</v>
      </c>
      <c r="E337" s="6">
        <v>20768</v>
      </c>
      <c r="F337" s="6">
        <v>2930</v>
      </c>
      <c r="G337" s="6">
        <v>800</v>
      </c>
      <c r="H337" s="6">
        <v>40</v>
      </c>
      <c r="I337" s="6" t="s">
        <v>164</v>
      </c>
      <c r="J337" s="6" t="s">
        <v>170</v>
      </c>
    </row>
    <row r="338" spans="1:10" ht="20.25">
      <c r="A338" s="5">
        <v>9</v>
      </c>
      <c r="B338" s="6" t="s">
        <v>22</v>
      </c>
      <c r="C338" s="6">
        <v>508</v>
      </c>
      <c r="D338" s="6">
        <v>10743</v>
      </c>
      <c r="E338" s="6">
        <v>20760</v>
      </c>
      <c r="F338" s="6">
        <v>2923</v>
      </c>
      <c r="G338" s="6">
        <v>800</v>
      </c>
      <c r="H338" s="6">
        <v>40</v>
      </c>
      <c r="I338" s="6" t="s">
        <v>164</v>
      </c>
      <c r="J338" s="6" t="s">
        <v>166</v>
      </c>
    </row>
    <row r="339" spans="1:10" ht="20.25">
      <c r="A339" s="5">
        <v>10</v>
      </c>
      <c r="B339" s="6" t="s">
        <v>22</v>
      </c>
      <c r="C339" s="6">
        <v>508</v>
      </c>
      <c r="D339" s="6">
        <v>10743</v>
      </c>
      <c r="E339" s="6">
        <v>20752</v>
      </c>
      <c r="F339" s="6">
        <v>2914</v>
      </c>
      <c r="G339" s="6">
        <v>800</v>
      </c>
      <c r="H339" s="6">
        <v>40</v>
      </c>
      <c r="I339" s="6" t="s">
        <v>164</v>
      </c>
      <c r="J339" s="6" t="s">
        <v>167</v>
      </c>
    </row>
    <row r="340" spans="1:10" ht="20.25">
      <c r="A340" s="5">
        <v>11</v>
      </c>
      <c r="B340" s="6" t="s">
        <v>171</v>
      </c>
      <c r="C340" s="6">
        <v>19701</v>
      </c>
      <c r="D340" s="6">
        <v>11334</v>
      </c>
      <c r="E340" s="6">
        <v>20767</v>
      </c>
      <c r="F340" s="6">
        <v>2929</v>
      </c>
      <c r="G340" s="6">
        <v>1300</v>
      </c>
      <c r="H340" s="6">
        <v>65</v>
      </c>
      <c r="I340" s="6" t="s">
        <v>164</v>
      </c>
      <c r="J340" s="6" t="s">
        <v>172</v>
      </c>
    </row>
    <row r="341" spans="1:10" ht="20.25">
      <c r="A341" s="5">
        <v>12</v>
      </c>
      <c r="B341" s="6" t="s">
        <v>171</v>
      </c>
      <c r="C341" s="6">
        <v>19701</v>
      </c>
      <c r="D341" s="6">
        <v>11334</v>
      </c>
      <c r="E341" s="6">
        <v>20773</v>
      </c>
      <c r="F341" s="6">
        <v>2936</v>
      </c>
      <c r="G341" s="6">
        <v>1300</v>
      </c>
      <c r="H341" s="6">
        <v>65</v>
      </c>
      <c r="I341" s="6" t="s">
        <v>164</v>
      </c>
      <c r="J341" s="6" t="s">
        <v>169</v>
      </c>
    </row>
    <row r="342" spans="1:10" ht="20.25">
      <c r="A342" s="5">
        <v>13</v>
      </c>
      <c r="B342" s="6" t="s">
        <v>171</v>
      </c>
      <c r="C342" s="6">
        <v>19701</v>
      </c>
      <c r="D342" s="6">
        <v>11334</v>
      </c>
      <c r="E342" s="6">
        <v>20763</v>
      </c>
      <c r="F342" s="6">
        <v>2925</v>
      </c>
      <c r="G342" s="6">
        <v>1200</v>
      </c>
      <c r="H342" s="6">
        <v>60</v>
      </c>
      <c r="I342" s="6" t="s">
        <v>164</v>
      </c>
      <c r="J342" s="6" t="s">
        <v>173</v>
      </c>
    </row>
    <row r="343" spans="1:10" ht="20.25">
      <c r="A343" s="5">
        <v>14</v>
      </c>
      <c r="B343" s="6" t="s">
        <v>24</v>
      </c>
      <c r="C343" s="6">
        <v>13354</v>
      </c>
      <c r="D343" s="6">
        <v>9776</v>
      </c>
      <c r="E343" s="6">
        <v>20774</v>
      </c>
      <c r="F343" s="6">
        <v>2937</v>
      </c>
      <c r="G343" s="6">
        <v>1000</v>
      </c>
      <c r="H343" s="6">
        <v>50</v>
      </c>
      <c r="I343" s="6" t="s">
        <v>164</v>
      </c>
      <c r="J343" s="6" t="s">
        <v>169</v>
      </c>
    </row>
    <row r="344" spans="1:10" ht="20.25">
      <c r="A344" s="5">
        <v>15</v>
      </c>
      <c r="B344" s="6" t="s">
        <v>24</v>
      </c>
      <c r="C344" s="6">
        <v>13354</v>
      </c>
      <c r="D344" s="6">
        <v>9776</v>
      </c>
      <c r="E344" s="6">
        <v>20769</v>
      </c>
      <c r="F344" s="6">
        <v>2931</v>
      </c>
      <c r="G344" s="6">
        <v>1000</v>
      </c>
      <c r="H344" s="6">
        <v>50</v>
      </c>
      <c r="I344" s="6" t="s">
        <v>164</v>
      </c>
      <c r="J344" s="6" t="s">
        <v>170</v>
      </c>
    </row>
    <row r="345" spans="1:10" ht="20.25">
      <c r="A345" s="5">
        <v>16</v>
      </c>
      <c r="B345" s="6" t="s">
        <v>24</v>
      </c>
      <c r="C345" s="6">
        <v>13354</v>
      </c>
      <c r="D345" s="6">
        <v>9776</v>
      </c>
      <c r="E345" s="6">
        <v>20764</v>
      </c>
      <c r="F345" s="6">
        <v>2936</v>
      </c>
      <c r="G345" s="6">
        <v>1000</v>
      </c>
      <c r="H345" s="6">
        <v>50</v>
      </c>
      <c r="I345" s="6" t="s">
        <v>164</v>
      </c>
      <c r="J345" s="6" t="s">
        <v>173</v>
      </c>
    </row>
    <row r="346" spans="1:10" ht="20.25">
      <c r="A346" s="2" t="s">
        <v>9</v>
      </c>
    </row>
    <row r="347" spans="1:10" ht="20.25">
      <c r="A347" s="2" t="s">
        <v>10</v>
      </c>
    </row>
    <row r="348" spans="1:10" ht="20.25">
      <c r="A348" s="2" t="s">
        <v>11</v>
      </c>
    </row>
    <row r="349" spans="1:10" ht="20.25">
      <c r="A349" s="2" t="s">
        <v>12</v>
      </c>
    </row>
    <row r="350" spans="1:10" ht="20.25">
      <c r="A350" s="2" t="s">
        <v>13</v>
      </c>
    </row>
    <row r="351" spans="1:10" ht="20.25">
      <c r="A351" s="2" t="s">
        <v>14</v>
      </c>
    </row>
    <row r="352" spans="1:10" ht="20.25">
      <c r="A352" s="43" t="s">
        <v>4</v>
      </c>
      <c r="B352" s="44"/>
      <c r="C352" s="44"/>
      <c r="D352" s="44"/>
      <c r="E352" s="44"/>
      <c r="F352" s="44"/>
      <c r="G352" s="44"/>
      <c r="H352" s="44"/>
      <c r="I352" s="44"/>
      <c r="J352" s="45"/>
    </row>
    <row r="354" spans="1:10" ht="20.25">
      <c r="A354" s="2" t="s">
        <v>165</v>
      </c>
    </row>
    <row r="355" spans="1:10" ht="20.25">
      <c r="A355" s="2" t="s">
        <v>51</v>
      </c>
    </row>
    <row r="356" spans="1:10" ht="40.5">
      <c r="A356" s="4" t="s">
        <v>5</v>
      </c>
      <c r="B356" s="4" t="s">
        <v>0</v>
      </c>
      <c r="C356" s="4" t="s">
        <v>1</v>
      </c>
      <c r="D356" s="4" t="s">
        <v>2</v>
      </c>
      <c r="E356" s="4" t="s">
        <v>6</v>
      </c>
      <c r="F356" s="4" t="s">
        <v>7</v>
      </c>
      <c r="G356" s="4" t="s">
        <v>25</v>
      </c>
      <c r="H356" s="4" t="s">
        <v>8</v>
      </c>
      <c r="I356" s="4" t="s">
        <v>26</v>
      </c>
      <c r="J356" s="4" t="s">
        <v>3</v>
      </c>
    </row>
    <row r="357" spans="1:10" ht="20.25">
      <c r="A357" s="5">
        <v>1</v>
      </c>
      <c r="B357" s="6" t="s">
        <v>20</v>
      </c>
      <c r="C357" s="6">
        <v>7958</v>
      </c>
      <c r="D357" s="6">
        <v>11545</v>
      </c>
      <c r="E357" s="6">
        <v>5001</v>
      </c>
      <c r="F357" s="6">
        <v>2939</v>
      </c>
      <c r="G357" s="6">
        <v>900</v>
      </c>
      <c r="H357" s="6">
        <v>45</v>
      </c>
      <c r="I357" s="6" t="s">
        <v>164</v>
      </c>
      <c r="J357" s="6" t="s">
        <v>60</v>
      </c>
    </row>
    <row r="358" spans="1:10" ht="20.25">
      <c r="A358" s="5">
        <v>2</v>
      </c>
      <c r="B358" s="6" t="s">
        <v>20</v>
      </c>
      <c r="C358" s="6">
        <v>7958</v>
      </c>
      <c r="D358" s="6">
        <v>11545</v>
      </c>
      <c r="E358" s="6">
        <v>20772</v>
      </c>
      <c r="F358" s="6">
        <v>2934</v>
      </c>
      <c r="G358" s="6">
        <v>900</v>
      </c>
      <c r="H358" s="6">
        <v>45</v>
      </c>
      <c r="I358" s="6" t="s">
        <v>164</v>
      </c>
      <c r="J358" s="6" t="s">
        <v>54</v>
      </c>
    </row>
    <row r="359" spans="1:10" ht="20.25">
      <c r="A359" s="5">
        <v>3</v>
      </c>
      <c r="B359" s="6" t="s">
        <v>20</v>
      </c>
      <c r="C359" s="6">
        <v>7958</v>
      </c>
      <c r="D359" s="6">
        <v>11545</v>
      </c>
      <c r="E359" s="6">
        <v>20766</v>
      </c>
      <c r="F359" s="6">
        <v>2928</v>
      </c>
      <c r="G359" s="6">
        <v>900</v>
      </c>
      <c r="H359" s="6">
        <v>45</v>
      </c>
      <c r="I359" s="6" t="s">
        <v>164</v>
      </c>
      <c r="J359" s="6" t="s">
        <v>172</v>
      </c>
    </row>
    <row r="360" spans="1:10" ht="20.25">
      <c r="A360" s="5">
        <v>4</v>
      </c>
      <c r="B360" s="6" t="s">
        <v>20</v>
      </c>
      <c r="C360" s="6">
        <v>7958</v>
      </c>
      <c r="D360" s="6">
        <v>11545</v>
      </c>
      <c r="E360" s="6">
        <v>20762</v>
      </c>
      <c r="F360" s="6">
        <v>2924</v>
      </c>
      <c r="G360" s="6">
        <v>700</v>
      </c>
      <c r="H360" s="6">
        <v>35</v>
      </c>
      <c r="I360" s="6" t="s">
        <v>164</v>
      </c>
      <c r="J360" s="6" t="s">
        <v>174</v>
      </c>
    </row>
    <row r="361" spans="1:10" ht="20.25">
      <c r="A361" s="5">
        <v>5</v>
      </c>
      <c r="B361" s="6"/>
      <c r="C361" s="6"/>
      <c r="D361" s="6"/>
      <c r="E361" s="6"/>
      <c r="F361" s="6"/>
      <c r="G361" s="6"/>
      <c r="H361" s="6"/>
      <c r="I361" s="6"/>
      <c r="J361" s="6"/>
    </row>
    <row r="362" spans="1:10" ht="20.25">
      <c r="A362" s="5">
        <v>6</v>
      </c>
      <c r="B362" s="6"/>
      <c r="C362" s="6"/>
      <c r="D362" s="6"/>
      <c r="E362" s="6"/>
      <c r="F362" s="6"/>
      <c r="G362" s="6"/>
      <c r="H362" s="8"/>
      <c r="I362" s="6"/>
      <c r="J362" s="6"/>
    </row>
    <row r="363" spans="1:10" ht="20.25">
      <c r="A363" s="5">
        <v>7</v>
      </c>
      <c r="B363" s="6"/>
      <c r="C363" s="6"/>
      <c r="D363" s="6"/>
      <c r="E363" s="6"/>
      <c r="F363" s="6"/>
      <c r="G363" s="6"/>
      <c r="H363" s="8"/>
      <c r="I363" s="6"/>
      <c r="J363" s="6"/>
    </row>
    <row r="364" spans="1:10" ht="20.25">
      <c r="A364" s="5">
        <v>8</v>
      </c>
      <c r="B364" s="6"/>
      <c r="C364" s="6"/>
      <c r="D364" s="6"/>
      <c r="E364" s="6"/>
      <c r="F364" s="6"/>
      <c r="G364" s="6"/>
      <c r="H364" s="6"/>
      <c r="I364" s="6"/>
      <c r="J364" s="6"/>
    </row>
    <row r="365" spans="1:10" ht="20.25">
      <c r="A365" s="5">
        <v>9</v>
      </c>
      <c r="B365" s="6"/>
      <c r="C365" s="6"/>
      <c r="D365" s="6"/>
      <c r="E365" s="6"/>
      <c r="F365" s="6"/>
      <c r="G365" s="6"/>
      <c r="H365" s="6"/>
      <c r="I365" s="6"/>
      <c r="J365" s="6"/>
    </row>
    <row r="366" spans="1:10" ht="20.25">
      <c r="A366" s="5">
        <v>10</v>
      </c>
      <c r="B366" s="6"/>
      <c r="C366" s="6"/>
      <c r="D366" s="6"/>
      <c r="E366" s="6"/>
      <c r="F366" s="6"/>
      <c r="G366" s="6"/>
      <c r="H366" s="6"/>
      <c r="I366" s="6"/>
      <c r="J366" s="6"/>
    </row>
    <row r="367" spans="1:10" ht="20.25">
      <c r="A367" s="5">
        <v>11</v>
      </c>
      <c r="B367" s="6"/>
      <c r="C367" s="6"/>
      <c r="D367" s="6"/>
      <c r="E367" s="6"/>
      <c r="F367" s="6"/>
      <c r="G367" s="6"/>
      <c r="H367" s="6"/>
      <c r="I367" s="6"/>
      <c r="J367" s="6"/>
    </row>
    <row r="368" spans="1:10" ht="20.25">
      <c r="A368" s="5">
        <v>12</v>
      </c>
      <c r="B368" s="6"/>
      <c r="C368" s="6"/>
      <c r="D368" s="6"/>
      <c r="E368" s="6"/>
      <c r="F368" s="6"/>
      <c r="G368" s="6"/>
      <c r="H368" s="6"/>
      <c r="I368" s="6"/>
      <c r="J368" s="6"/>
    </row>
    <row r="369" spans="1:10" ht="20.25">
      <c r="A369" s="5">
        <v>13</v>
      </c>
      <c r="B369" s="6"/>
      <c r="C369" s="6"/>
      <c r="D369" s="6"/>
      <c r="E369" s="6"/>
      <c r="F369" s="6"/>
      <c r="G369" s="6"/>
      <c r="H369" s="6"/>
      <c r="I369" s="6"/>
      <c r="J369" s="6"/>
    </row>
    <row r="370" spans="1:10" ht="20.25">
      <c r="A370" s="5">
        <v>14</v>
      </c>
      <c r="B370" s="6"/>
      <c r="C370" s="6"/>
      <c r="D370" s="6"/>
      <c r="E370" s="6"/>
      <c r="F370" s="6"/>
      <c r="G370" s="6"/>
      <c r="H370" s="6"/>
      <c r="I370" s="6"/>
      <c r="J370" s="6"/>
    </row>
    <row r="371" spans="1:10" ht="20.25">
      <c r="A371" s="5">
        <v>15</v>
      </c>
      <c r="B371" s="6"/>
      <c r="C371" s="6"/>
      <c r="D371" s="6"/>
      <c r="E371" s="6"/>
      <c r="F371" s="6"/>
      <c r="G371" s="6"/>
      <c r="H371" s="6"/>
      <c r="I371" s="6"/>
      <c r="J371" s="6"/>
    </row>
    <row r="372" spans="1:10" ht="20.25">
      <c r="A372" s="5">
        <v>16</v>
      </c>
      <c r="B372" s="6"/>
      <c r="C372" s="6"/>
      <c r="D372" s="6"/>
      <c r="E372" s="6"/>
      <c r="F372" s="6"/>
      <c r="G372" s="6"/>
      <c r="H372" s="6"/>
      <c r="I372" s="6"/>
      <c r="J372" s="6"/>
    </row>
    <row r="373" spans="1:10" ht="20.25">
      <c r="A373" s="2" t="s">
        <v>9</v>
      </c>
    </row>
    <row r="374" spans="1:10" ht="20.25">
      <c r="A374" s="2" t="s">
        <v>10</v>
      </c>
    </row>
    <row r="375" spans="1:10" ht="20.25">
      <c r="A375" s="2" t="s">
        <v>11</v>
      </c>
    </row>
    <row r="376" spans="1:10" ht="20.25">
      <c r="A376" s="2" t="s">
        <v>12</v>
      </c>
    </row>
    <row r="377" spans="1:10" ht="20.25">
      <c r="A377" s="2" t="s">
        <v>13</v>
      </c>
    </row>
    <row r="378" spans="1:10" ht="20.25">
      <c r="A378" s="2" t="s">
        <v>14</v>
      </c>
    </row>
    <row r="379" spans="1:10" ht="20.25">
      <c r="A379" s="43" t="s">
        <v>4</v>
      </c>
      <c r="B379" s="44"/>
      <c r="C379" s="44"/>
      <c r="D379" s="44"/>
      <c r="E379" s="44"/>
      <c r="F379" s="44"/>
      <c r="G379" s="44"/>
      <c r="H379" s="44"/>
      <c r="I379" s="44"/>
      <c r="J379" s="45"/>
    </row>
    <row r="381" spans="1:10" ht="20.25">
      <c r="A381" s="2" t="s">
        <v>165</v>
      </c>
    </row>
    <row r="382" spans="1:10" ht="20.25">
      <c r="A382" s="2" t="s">
        <v>51</v>
      </c>
    </row>
    <row r="383" spans="1:10" ht="40.5">
      <c r="A383" s="4" t="s">
        <v>5</v>
      </c>
      <c r="B383" s="4" t="s">
        <v>0</v>
      </c>
      <c r="C383" s="4" t="s">
        <v>1</v>
      </c>
      <c r="D383" s="4" t="s">
        <v>2</v>
      </c>
      <c r="E383" s="4" t="s">
        <v>6</v>
      </c>
      <c r="F383" s="4" t="s">
        <v>7</v>
      </c>
      <c r="G383" s="4" t="s">
        <v>25</v>
      </c>
      <c r="H383" s="4" t="s">
        <v>8</v>
      </c>
      <c r="I383" s="4" t="s">
        <v>26</v>
      </c>
      <c r="J383" s="4" t="s">
        <v>3</v>
      </c>
    </row>
    <row r="384" spans="1:10" ht="20.25">
      <c r="A384" s="5">
        <v>1</v>
      </c>
      <c r="B384" s="6" t="s">
        <v>20</v>
      </c>
      <c r="C384" s="6">
        <v>7958</v>
      </c>
      <c r="D384" s="6">
        <v>11545</v>
      </c>
      <c r="E384" s="6">
        <v>20754</v>
      </c>
      <c r="F384" s="6">
        <v>2917</v>
      </c>
      <c r="G384" s="6">
        <v>900</v>
      </c>
      <c r="H384" s="8">
        <v>45</v>
      </c>
      <c r="I384" s="6" t="s">
        <v>164</v>
      </c>
      <c r="J384" s="6" t="s">
        <v>168</v>
      </c>
    </row>
    <row r="385" spans="1:10" ht="20.25">
      <c r="A385" s="5">
        <v>2</v>
      </c>
      <c r="B385" s="6" t="s">
        <v>171</v>
      </c>
      <c r="C385" s="6">
        <v>19701</v>
      </c>
      <c r="D385" s="6">
        <v>11334</v>
      </c>
      <c r="E385" s="6">
        <v>20756</v>
      </c>
      <c r="F385" s="6">
        <v>2919</v>
      </c>
      <c r="G385" s="6">
        <v>1200</v>
      </c>
      <c r="H385" s="6">
        <v>60</v>
      </c>
      <c r="I385" s="6" t="s">
        <v>164</v>
      </c>
      <c r="J385" s="6" t="s">
        <v>168</v>
      </c>
    </row>
    <row r="386" spans="1:10" ht="20.25">
      <c r="A386" s="5">
        <v>3</v>
      </c>
      <c r="B386" s="6" t="s">
        <v>24</v>
      </c>
      <c r="C386" s="6">
        <v>13354</v>
      </c>
      <c r="D386" s="6">
        <v>9776</v>
      </c>
      <c r="E386" s="6">
        <v>20755</v>
      </c>
      <c r="F386" s="6">
        <v>2918</v>
      </c>
      <c r="G386" s="6">
        <v>1000</v>
      </c>
      <c r="H386" s="6">
        <v>50</v>
      </c>
      <c r="I386" s="6" t="s">
        <v>164</v>
      </c>
      <c r="J386" s="6" t="s">
        <v>168</v>
      </c>
    </row>
    <row r="387" spans="1:10" ht="20.25">
      <c r="A387" s="5">
        <v>4</v>
      </c>
      <c r="B387" s="6"/>
      <c r="C387" s="6"/>
      <c r="D387" s="6"/>
      <c r="E387" s="6"/>
      <c r="F387" s="6"/>
      <c r="G387" s="6"/>
      <c r="H387" s="6"/>
      <c r="I387" s="6"/>
      <c r="J387" s="6"/>
    </row>
    <row r="388" spans="1:10" ht="20.25">
      <c r="A388" s="5">
        <v>5</v>
      </c>
      <c r="B388" s="6"/>
      <c r="C388" s="6"/>
      <c r="D388" s="6"/>
      <c r="E388" s="6"/>
      <c r="F388" s="6"/>
      <c r="G388" s="6"/>
      <c r="H388" s="6"/>
      <c r="I388" s="6"/>
      <c r="J388" s="6"/>
    </row>
    <row r="389" spans="1:10" ht="20.25">
      <c r="A389" s="5">
        <v>6</v>
      </c>
      <c r="B389" s="6"/>
      <c r="C389" s="6"/>
      <c r="D389" s="6"/>
      <c r="E389" s="6"/>
      <c r="F389" s="6"/>
      <c r="G389" s="6"/>
      <c r="H389" s="8"/>
      <c r="I389" s="6"/>
      <c r="J389" s="6"/>
    </row>
    <row r="390" spans="1:10" ht="20.25">
      <c r="A390" s="5">
        <v>7</v>
      </c>
      <c r="B390" s="6"/>
      <c r="C390" s="6"/>
      <c r="D390" s="6"/>
      <c r="E390" s="6"/>
      <c r="F390" s="6"/>
      <c r="G390" s="6"/>
      <c r="H390" s="8"/>
      <c r="I390" s="6"/>
      <c r="J390" s="6"/>
    </row>
    <row r="391" spans="1:10" ht="20.25">
      <c r="A391" s="5">
        <v>8</v>
      </c>
      <c r="B391" s="6"/>
      <c r="C391" s="6"/>
      <c r="D391" s="6"/>
      <c r="E391" s="6"/>
      <c r="F391" s="6"/>
      <c r="G391" s="6"/>
      <c r="H391" s="6"/>
      <c r="I391" s="6"/>
      <c r="J391" s="6"/>
    </row>
    <row r="392" spans="1:10" ht="20.25">
      <c r="A392" s="5">
        <v>9</v>
      </c>
      <c r="B392" s="6"/>
      <c r="C392" s="6"/>
      <c r="D392" s="6"/>
      <c r="E392" s="6"/>
      <c r="F392" s="6"/>
      <c r="G392" s="6"/>
      <c r="H392" s="6"/>
      <c r="I392" s="6"/>
      <c r="J392" s="6"/>
    </row>
    <row r="393" spans="1:10" ht="20.25">
      <c r="A393" s="5">
        <v>10</v>
      </c>
      <c r="B393" s="6"/>
      <c r="C393" s="6"/>
      <c r="D393" s="6"/>
      <c r="E393" s="6"/>
      <c r="F393" s="6"/>
      <c r="G393" s="6"/>
      <c r="H393" s="6"/>
      <c r="I393" s="6"/>
      <c r="J393" s="6"/>
    </row>
    <row r="394" spans="1:10" ht="20.25">
      <c r="A394" s="5">
        <v>11</v>
      </c>
      <c r="B394" s="6"/>
      <c r="C394" s="6"/>
      <c r="D394" s="6"/>
      <c r="E394" s="6"/>
      <c r="F394" s="6"/>
      <c r="G394" s="6"/>
      <c r="H394" s="6"/>
      <c r="I394" s="6"/>
      <c r="J394" s="6"/>
    </row>
    <row r="395" spans="1:10" ht="20.25">
      <c r="A395" s="5">
        <v>12</v>
      </c>
      <c r="B395" s="6"/>
      <c r="C395" s="6"/>
      <c r="D395" s="6"/>
      <c r="E395" s="6"/>
      <c r="F395" s="6"/>
      <c r="G395" s="6"/>
      <c r="H395" s="6"/>
      <c r="I395" s="6"/>
      <c r="J395" s="6"/>
    </row>
    <row r="396" spans="1:10" ht="20.25">
      <c r="A396" s="5">
        <v>13</v>
      </c>
      <c r="B396" s="6"/>
      <c r="C396" s="6"/>
      <c r="D396" s="6"/>
      <c r="E396" s="6"/>
      <c r="F396" s="6"/>
      <c r="G396" s="6"/>
      <c r="H396" s="6"/>
      <c r="I396" s="6"/>
      <c r="J396" s="6"/>
    </row>
    <row r="397" spans="1:10" ht="20.25">
      <c r="A397" s="5">
        <v>14</v>
      </c>
      <c r="B397" s="6"/>
      <c r="C397" s="6"/>
      <c r="D397" s="6"/>
      <c r="E397" s="6"/>
      <c r="F397" s="6"/>
      <c r="G397" s="6"/>
      <c r="H397" s="6"/>
      <c r="I397" s="6"/>
      <c r="J397" s="6"/>
    </row>
    <row r="398" spans="1:10" ht="20.25">
      <c r="A398" s="5">
        <v>15</v>
      </c>
      <c r="B398" s="6"/>
      <c r="C398" s="6"/>
      <c r="D398" s="6"/>
      <c r="E398" s="6"/>
      <c r="F398" s="6"/>
      <c r="G398" s="6"/>
      <c r="H398" s="6"/>
      <c r="I398" s="6"/>
      <c r="J398" s="6"/>
    </row>
    <row r="399" spans="1:10" ht="20.25">
      <c r="A399" s="5">
        <v>16</v>
      </c>
      <c r="B399" s="6"/>
      <c r="C399" s="6"/>
      <c r="D399" s="6"/>
      <c r="E399" s="6"/>
      <c r="F399" s="6"/>
      <c r="G399" s="6"/>
      <c r="H399" s="6"/>
      <c r="I399" s="6"/>
      <c r="J399" s="6"/>
    </row>
    <row r="400" spans="1:10" ht="20.25">
      <c r="A400" s="2" t="s">
        <v>9</v>
      </c>
    </row>
    <row r="401" spans="1:10" ht="20.25">
      <c r="A401" s="2" t="s">
        <v>10</v>
      </c>
    </row>
    <row r="402" spans="1:10" ht="20.25">
      <c r="A402" s="2" t="s">
        <v>11</v>
      </c>
    </row>
    <row r="403" spans="1:10" ht="20.25">
      <c r="A403" s="2" t="s">
        <v>12</v>
      </c>
    </row>
    <row r="404" spans="1:10" ht="20.25">
      <c r="A404" s="2" t="s">
        <v>13</v>
      </c>
    </row>
    <row r="405" spans="1:10" ht="20.25">
      <c r="A405" s="2" t="s">
        <v>14</v>
      </c>
    </row>
    <row r="406" spans="1:10" ht="20.25">
      <c r="A406" s="43" t="s">
        <v>4</v>
      </c>
      <c r="B406" s="44"/>
      <c r="C406" s="44"/>
      <c r="D406" s="44"/>
      <c r="E406" s="44"/>
      <c r="F406" s="44"/>
      <c r="G406" s="44"/>
      <c r="H406" s="44"/>
      <c r="I406" s="44"/>
      <c r="J406" s="45"/>
    </row>
    <row r="408" spans="1:10" ht="20.25">
      <c r="A408" s="2" t="s">
        <v>165</v>
      </c>
    </row>
    <row r="409" spans="1:10" ht="20.25">
      <c r="A409" s="2" t="s">
        <v>51</v>
      </c>
    </row>
    <row r="410" spans="1:10" ht="40.5">
      <c r="A410" s="4" t="s">
        <v>5</v>
      </c>
      <c r="B410" s="4" t="s">
        <v>0</v>
      </c>
      <c r="C410" s="4" t="s">
        <v>1</v>
      </c>
      <c r="D410" s="4" t="s">
        <v>2</v>
      </c>
      <c r="E410" s="4" t="s">
        <v>6</v>
      </c>
      <c r="F410" s="4" t="s">
        <v>7</v>
      </c>
      <c r="G410" s="4" t="s">
        <v>25</v>
      </c>
      <c r="H410" s="4" t="s">
        <v>8</v>
      </c>
      <c r="I410" s="4" t="s">
        <v>26</v>
      </c>
      <c r="J410" s="4" t="s">
        <v>3</v>
      </c>
    </row>
    <row r="411" spans="1:10" ht="20.25">
      <c r="A411" s="5">
        <v>1</v>
      </c>
      <c r="B411" s="6" t="s">
        <v>20</v>
      </c>
      <c r="C411" s="6">
        <v>7958</v>
      </c>
      <c r="D411" s="6">
        <v>11545</v>
      </c>
      <c r="E411" s="6">
        <v>57380</v>
      </c>
      <c r="F411" s="6">
        <v>2946</v>
      </c>
      <c r="G411" s="6">
        <v>900</v>
      </c>
      <c r="H411" s="6">
        <v>45</v>
      </c>
      <c r="I411" s="6" t="s">
        <v>164</v>
      </c>
      <c r="J411" s="6" t="s">
        <v>174</v>
      </c>
    </row>
    <row r="412" spans="1:10" ht="20.25">
      <c r="A412" s="5">
        <v>2</v>
      </c>
      <c r="B412" s="6" t="s">
        <v>171</v>
      </c>
      <c r="C412" s="6">
        <v>19701</v>
      </c>
      <c r="D412" s="6">
        <v>11334</v>
      </c>
      <c r="E412" s="6">
        <v>57377</v>
      </c>
      <c r="F412" s="6">
        <v>2942</v>
      </c>
      <c r="G412" s="6">
        <v>1300</v>
      </c>
      <c r="H412" s="6">
        <v>65</v>
      </c>
      <c r="I412" s="6" t="s">
        <v>164</v>
      </c>
      <c r="J412" s="6" t="s">
        <v>62</v>
      </c>
    </row>
    <row r="413" spans="1:10" ht="20.25">
      <c r="A413" s="5">
        <v>3</v>
      </c>
      <c r="B413" s="6" t="s">
        <v>23</v>
      </c>
      <c r="C413" s="6">
        <v>30140</v>
      </c>
      <c r="D413" s="6">
        <v>25</v>
      </c>
      <c r="E413" s="6">
        <v>57383</v>
      </c>
      <c r="F413" s="6">
        <v>2948</v>
      </c>
      <c r="G413" s="6">
        <v>900</v>
      </c>
      <c r="H413" s="6">
        <v>45</v>
      </c>
      <c r="I413" s="6" t="s">
        <v>164</v>
      </c>
      <c r="J413" s="6" t="s">
        <v>175</v>
      </c>
    </row>
    <row r="414" spans="1:10" ht="20.25">
      <c r="A414" s="5">
        <v>4</v>
      </c>
      <c r="B414" s="6" t="s">
        <v>24</v>
      </c>
      <c r="C414" s="6">
        <v>13354</v>
      </c>
      <c r="D414" s="6">
        <v>9776</v>
      </c>
      <c r="E414" s="6">
        <v>57378</v>
      </c>
      <c r="F414" s="6">
        <v>2944</v>
      </c>
      <c r="G414" s="6">
        <v>1000</v>
      </c>
      <c r="H414" s="6">
        <v>50</v>
      </c>
      <c r="I414" s="6" t="s">
        <v>164</v>
      </c>
      <c r="J414" s="6" t="s">
        <v>62</v>
      </c>
    </row>
    <row r="415" spans="1:10" ht="20.25">
      <c r="A415" s="5">
        <v>5</v>
      </c>
      <c r="B415" s="6" t="s">
        <v>22</v>
      </c>
      <c r="C415" s="6">
        <v>508</v>
      </c>
      <c r="D415" s="6">
        <v>10743</v>
      </c>
      <c r="E415" s="6">
        <v>57376</v>
      </c>
      <c r="F415" s="6">
        <v>2945</v>
      </c>
      <c r="G415" s="6">
        <v>800</v>
      </c>
      <c r="H415" s="6">
        <v>40</v>
      </c>
      <c r="I415" s="6" t="s">
        <v>164</v>
      </c>
      <c r="J415" s="6" t="s">
        <v>62</v>
      </c>
    </row>
    <row r="416" spans="1:10" ht="20.25">
      <c r="A416" s="5">
        <v>6</v>
      </c>
      <c r="B416" s="6" t="s">
        <v>176</v>
      </c>
      <c r="C416" s="6">
        <v>3242</v>
      </c>
      <c r="D416" s="6">
        <v>3302</v>
      </c>
      <c r="E416" s="6">
        <v>57382</v>
      </c>
      <c r="F416" s="6">
        <v>2949</v>
      </c>
      <c r="G416" s="6">
        <v>900</v>
      </c>
      <c r="H416" s="6">
        <v>45</v>
      </c>
      <c r="I416" s="6" t="s">
        <v>164</v>
      </c>
      <c r="J416" s="6" t="s">
        <v>175</v>
      </c>
    </row>
    <row r="417" spans="1:10" ht="20.25">
      <c r="A417" s="5">
        <v>7</v>
      </c>
      <c r="B417" s="6" t="s">
        <v>177</v>
      </c>
      <c r="C417" s="6">
        <v>8463</v>
      </c>
      <c r="D417" s="6">
        <v>263</v>
      </c>
      <c r="E417" s="6">
        <v>57379</v>
      </c>
      <c r="F417" s="6">
        <v>2943</v>
      </c>
      <c r="G417" s="6">
        <v>800</v>
      </c>
      <c r="H417" s="8">
        <v>40</v>
      </c>
      <c r="I417" s="6" t="s">
        <v>164</v>
      </c>
      <c r="J417" s="6" t="s">
        <v>62</v>
      </c>
    </row>
    <row r="418" spans="1:10" ht="20.25">
      <c r="A418" s="5">
        <v>8</v>
      </c>
      <c r="B418" s="6" t="s">
        <v>178</v>
      </c>
      <c r="C418" s="6">
        <v>5119</v>
      </c>
      <c r="D418" s="6">
        <v>646</v>
      </c>
      <c r="E418" s="6">
        <v>57381</v>
      </c>
      <c r="F418" s="6">
        <v>2947</v>
      </c>
      <c r="G418" s="6">
        <v>900</v>
      </c>
      <c r="H418" s="6">
        <v>45</v>
      </c>
      <c r="I418" s="6" t="s">
        <v>164</v>
      </c>
      <c r="J418" s="6" t="s">
        <v>62</v>
      </c>
    </row>
    <row r="419" spans="1:10" ht="20.25">
      <c r="A419" s="5">
        <v>9</v>
      </c>
      <c r="B419" s="6"/>
      <c r="C419" s="6"/>
      <c r="D419" s="6"/>
      <c r="E419" s="6"/>
      <c r="F419" s="6"/>
      <c r="G419" s="6"/>
      <c r="H419" s="6"/>
      <c r="I419" s="6"/>
      <c r="J419" s="6"/>
    </row>
    <row r="420" spans="1:10" ht="20.25">
      <c r="A420" s="5">
        <v>10</v>
      </c>
      <c r="B420" s="6"/>
      <c r="C420" s="6"/>
      <c r="D420" s="6"/>
      <c r="E420" s="6"/>
      <c r="F420" s="6"/>
      <c r="G420" s="6"/>
      <c r="H420" s="6"/>
      <c r="I420" s="6"/>
      <c r="J420" s="6"/>
    </row>
    <row r="421" spans="1:10" ht="20.25">
      <c r="A421" s="5">
        <v>11</v>
      </c>
      <c r="B421" s="6"/>
      <c r="C421" s="6"/>
      <c r="D421" s="6"/>
      <c r="E421" s="6"/>
      <c r="F421" s="6"/>
      <c r="G421" s="6"/>
      <c r="H421" s="6"/>
      <c r="I421" s="6"/>
      <c r="J421" s="6"/>
    </row>
    <row r="422" spans="1:10" ht="20.25">
      <c r="A422" s="5">
        <v>12</v>
      </c>
      <c r="B422" s="6"/>
      <c r="C422" s="6"/>
      <c r="D422" s="6"/>
      <c r="E422" s="6"/>
      <c r="F422" s="6"/>
      <c r="G422" s="6"/>
      <c r="H422" s="6"/>
      <c r="I422" s="6"/>
      <c r="J422" s="6"/>
    </row>
    <row r="423" spans="1:10" ht="20.25">
      <c r="A423" s="5">
        <v>13</v>
      </c>
      <c r="B423" s="6"/>
      <c r="C423" s="6"/>
      <c r="D423" s="6"/>
      <c r="E423" s="6"/>
      <c r="F423" s="6"/>
      <c r="G423" s="6"/>
      <c r="H423" s="6"/>
      <c r="I423" s="6"/>
      <c r="J423" s="6"/>
    </row>
    <row r="424" spans="1:10" ht="20.25">
      <c r="A424" s="5">
        <v>14</v>
      </c>
      <c r="B424" s="6"/>
      <c r="C424" s="6"/>
      <c r="D424" s="6"/>
      <c r="E424" s="6"/>
      <c r="F424" s="6"/>
      <c r="G424" s="6"/>
      <c r="H424" s="6"/>
      <c r="I424" s="6"/>
      <c r="J424" s="6"/>
    </row>
    <row r="425" spans="1:10" ht="20.25">
      <c r="A425" s="5">
        <v>15</v>
      </c>
      <c r="B425" s="6"/>
      <c r="C425" s="6"/>
      <c r="D425" s="6"/>
      <c r="E425" s="6"/>
      <c r="F425" s="6"/>
      <c r="G425" s="6"/>
      <c r="H425" s="6"/>
      <c r="I425" s="6"/>
      <c r="J425" s="6"/>
    </row>
    <row r="426" spans="1:10" ht="20.25">
      <c r="A426" s="5">
        <v>16</v>
      </c>
      <c r="B426" s="6"/>
      <c r="C426" s="6"/>
      <c r="D426" s="6"/>
      <c r="E426" s="6"/>
      <c r="F426" s="6"/>
      <c r="G426" s="6"/>
      <c r="H426" s="6"/>
      <c r="I426" s="6"/>
      <c r="J426" s="6"/>
    </row>
    <row r="427" spans="1:10" ht="20.25">
      <c r="A427" s="2" t="s">
        <v>9</v>
      </c>
    </row>
    <row r="428" spans="1:10" ht="20.25">
      <c r="A428" s="2" t="s">
        <v>10</v>
      </c>
    </row>
    <row r="429" spans="1:10" ht="20.25">
      <c r="A429" s="2" t="s">
        <v>11</v>
      </c>
    </row>
    <row r="430" spans="1:10" ht="20.25">
      <c r="A430" s="2" t="s">
        <v>12</v>
      </c>
    </row>
    <row r="431" spans="1:10" ht="20.25">
      <c r="A431" s="2" t="s">
        <v>13</v>
      </c>
    </row>
    <row r="432" spans="1:10" ht="20.25">
      <c r="A432" s="2" t="s">
        <v>14</v>
      </c>
    </row>
  </sheetData>
  <mergeCells count="16">
    <mergeCell ref="A352:J352"/>
    <mergeCell ref="A379:J379"/>
    <mergeCell ref="A406:J406"/>
    <mergeCell ref="A325:J325"/>
    <mergeCell ref="A190:J190"/>
    <mergeCell ref="A217:J217"/>
    <mergeCell ref="A244:J244"/>
    <mergeCell ref="A271:J271"/>
    <mergeCell ref="A298:J298"/>
    <mergeCell ref="A136:J136"/>
    <mergeCell ref="A163:J163"/>
    <mergeCell ref="A1:J1"/>
    <mergeCell ref="A28:J28"/>
    <mergeCell ref="A55:J55"/>
    <mergeCell ref="A82:J82"/>
    <mergeCell ref="A109:J109"/>
  </mergeCells>
  <pageMargins left="0.27" right="0.55000000000000004" top="0.45" bottom="0.31" header="0.21" footer="0.16"/>
  <pageSetup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"/>
  <sheetViews>
    <sheetView rightToLeft="1" tabSelected="1" workbookViewId="0">
      <selection activeCell="D6" sqref="D6"/>
    </sheetView>
  </sheetViews>
  <sheetFormatPr defaultRowHeight="15"/>
  <cols>
    <col min="1" max="1" width="8" customWidth="1"/>
    <col min="2" max="2" width="8.42578125" customWidth="1"/>
    <col min="5" max="5" width="10.85546875" customWidth="1"/>
    <col min="6" max="6" width="10.42578125" bestFit="1" customWidth="1"/>
    <col min="9" max="9" width="10.28515625" customWidth="1"/>
    <col min="10" max="10" width="14.140625" bestFit="1" customWidth="1"/>
    <col min="11" max="11" width="9.7109375" customWidth="1"/>
    <col min="12" max="12" width="14.5703125" bestFit="1" customWidth="1"/>
  </cols>
  <sheetData>
    <row r="1" spans="1:12">
      <c r="D1" s="11"/>
    </row>
    <row r="2" spans="1:12" ht="30">
      <c r="A2" s="46" t="s">
        <v>29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s="1" customFormat="1" ht="30">
      <c r="A3" s="47" t="s">
        <v>30</v>
      </c>
      <c r="B3" s="47"/>
      <c r="C3" s="47" t="s">
        <v>122</v>
      </c>
      <c r="D3" s="47"/>
      <c r="E3" s="47"/>
      <c r="F3" s="47" t="s">
        <v>31</v>
      </c>
      <c r="G3" s="47"/>
      <c r="H3" s="36" t="s">
        <v>123</v>
      </c>
      <c r="I3" s="21" t="s">
        <v>32</v>
      </c>
      <c r="J3" s="36" t="s">
        <v>124</v>
      </c>
      <c r="K3" s="22" t="s">
        <v>33</v>
      </c>
      <c r="L3" s="22" t="s">
        <v>34</v>
      </c>
    </row>
    <row r="4" spans="1:12" ht="27">
      <c r="A4" s="48" t="s">
        <v>35</v>
      </c>
      <c r="B4" s="48" t="s">
        <v>36</v>
      </c>
      <c r="C4" s="48"/>
      <c r="D4" s="48" t="s">
        <v>37</v>
      </c>
      <c r="E4" s="49" t="s">
        <v>38</v>
      </c>
      <c r="F4" s="48" t="s">
        <v>39</v>
      </c>
      <c r="G4" s="48" t="s">
        <v>40</v>
      </c>
      <c r="H4" s="48" t="s">
        <v>41</v>
      </c>
      <c r="I4" s="48" t="s">
        <v>42</v>
      </c>
      <c r="J4" s="48" t="s">
        <v>43</v>
      </c>
      <c r="K4" s="48" t="s">
        <v>44</v>
      </c>
      <c r="L4" s="48" t="s">
        <v>45</v>
      </c>
    </row>
    <row r="5" spans="1:12" ht="27">
      <c r="A5" s="48"/>
      <c r="B5" s="23" t="s">
        <v>46</v>
      </c>
      <c r="C5" s="23" t="s">
        <v>47</v>
      </c>
      <c r="D5" s="48"/>
      <c r="E5" s="49"/>
      <c r="F5" s="48"/>
      <c r="G5" s="48"/>
      <c r="H5" s="48"/>
      <c r="I5" s="48"/>
      <c r="J5" s="48"/>
      <c r="K5" s="48"/>
      <c r="L5" s="48"/>
    </row>
    <row r="6" spans="1:12" ht="30">
      <c r="A6" s="24"/>
      <c r="B6" s="25"/>
      <c r="C6" s="25"/>
      <c r="D6" s="50"/>
      <c r="E6" s="50"/>
      <c r="F6" s="26">
        <f>(D6*E6)</f>
        <v>0</v>
      </c>
      <c r="G6" s="12">
        <v>0</v>
      </c>
      <c r="H6" s="12">
        <v>0</v>
      </c>
      <c r="I6" s="26">
        <f>(G6*H6)</f>
        <v>0</v>
      </c>
      <c r="J6" s="26">
        <f>(F6+I6)</f>
        <v>0</v>
      </c>
      <c r="K6" s="26">
        <f>(J6*12.5%)</f>
        <v>0</v>
      </c>
      <c r="L6" s="26">
        <f>(J6-K6)</f>
        <v>0</v>
      </c>
    </row>
    <row r="7" spans="1:12" ht="30">
      <c r="A7" s="24"/>
      <c r="B7" s="25"/>
      <c r="C7" s="25"/>
      <c r="D7" s="50"/>
      <c r="E7" s="50"/>
      <c r="F7" s="26">
        <f>E7*D7</f>
        <v>0</v>
      </c>
      <c r="G7" s="12">
        <v>0</v>
      </c>
      <c r="H7" s="12">
        <v>0</v>
      </c>
      <c r="I7" s="26">
        <f>H7*G7</f>
        <v>0</v>
      </c>
      <c r="J7" s="26">
        <f>I7+F7</f>
        <v>0</v>
      </c>
      <c r="K7" s="26">
        <f t="shared" ref="K7:K13" si="0">(J7*12.5%)</f>
        <v>0</v>
      </c>
      <c r="L7" s="26">
        <f t="shared" ref="L7:L13" si="1">(J7-K7)</f>
        <v>0</v>
      </c>
    </row>
    <row r="8" spans="1:12" ht="30">
      <c r="A8" s="12"/>
      <c r="B8" s="25"/>
      <c r="C8" s="25"/>
      <c r="D8" s="50"/>
      <c r="E8" s="50"/>
      <c r="F8" s="26">
        <f t="shared" ref="F8:F13" si="2">E8*D8</f>
        <v>0</v>
      </c>
      <c r="G8" s="12">
        <v>0</v>
      </c>
      <c r="H8" s="12">
        <v>0</v>
      </c>
      <c r="I8" s="26">
        <f t="shared" ref="I8:I13" si="3">H8*G8</f>
        <v>0</v>
      </c>
      <c r="J8" s="26">
        <f t="shared" ref="J8:J13" si="4">I8+F8</f>
        <v>0</v>
      </c>
      <c r="K8" s="26">
        <f t="shared" si="0"/>
        <v>0</v>
      </c>
      <c r="L8" s="26">
        <f t="shared" si="1"/>
        <v>0</v>
      </c>
    </row>
    <row r="9" spans="1:12" ht="30">
      <c r="A9" s="24"/>
      <c r="B9" s="25"/>
      <c r="C9" s="25"/>
      <c r="D9" s="50"/>
      <c r="E9" s="50"/>
      <c r="F9" s="26">
        <f t="shared" si="2"/>
        <v>0</v>
      </c>
      <c r="G9" s="12">
        <v>0</v>
      </c>
      <c r="H9" s="12">
        <v>0</v>
      </c>
      <c r="I9" s="26">
        <f t="shared" si="3"/>
        <v>0</v>
      </c>
      <c r="J9" s="26">
        <f t="shared" si="4"/>
        <v>0</v>
      </c>
      <c r="K9" s="26">
        <f t="shared" si="0"/>
        <v>0</v>
      </c>
      <c r="L9" s="26">
        <f t="shared" si="1"/>
        <v>0</v>
      </c>
    </row>
    <row r="10" spans="1:12" ht="30">
      <c r="A10" s="12"/>
      <c r="B10" s="25"/>
      <c r="C10" s="25"/>
      <c r="D10" s="50"/>
      <c r="E10" s="50"/>
      <c r="F10" s="26">
        <f t="shared" si="2"/>
        <v>0</v>
      </c>
      <c r="G10" s="12">
        <v>0</v>
      </c>
      <c r="H10" s="12">
        <v>0</v>
      </c>
      <c r="I10" s="26">
        <f t="shared" si="3"/>
        <v>0</v>
      </c>
      <c r="J10" s="26">
        <f t="shared" si="4"/>
        <v>0</v>
      </c>
      <c r="K10" s="26">
        <f t="shared" si="0"/>
        <v>0</v>
      </c>
      <c r="L10" s="26">
        <f t="shared" si="1"/>
        <v>0</v>
      </c>
    </row>
    <row r="11" spans="1:12" ht="30">
      <c r="A11" s="12"/>
      <c r="B11" s="25"/>
      <c r="C11" s="25"/>
      <c r="D11" s="50"/>
      <c r="E11" s="50"/>
      <c r="F11" s="26">
        <f t="shared" si="2"/>
        <v>0</v>
      </c>
      <c r="G11" s="12">
        <v>0</v>
      </c>
      <c r="H11" s="12">
        <v>0</v>
      </c>
      <c r="I11" s="26">
        <f t="shared" si="3"/>
        <v>0</v>
      </c>
      <c r="J11" s="26">
        <f t="shared" si="4"/>
        <v>0</v>
      </c>
      <c r="K11" s="26">
        <f t="shared" si="0"/>
        <v>0</v>
      </c>
      <c r="L11" s="26">
        <f t="shared" si="1"/>
        <v>0</v>
      </c>
    </row>
    <row r="12" spans="1:12" ht="30">
      <c r="A12" s="12"/>
      <c r="B12" s="25"/>
      <c r="C12" s="25"/>
      <c r="D12" s="50"/>
      <c r="E12" s="50"/>
      <c r="F12" s="26">
        <f t="shared" si="2"/>
        <v>0</v>
      </c>
      <c r="G12" s="12">
        <v>0</v>
      </c>
      <c r="H12" s="12">
        <v>0</v>
      </c>
      <c r="I12" s="26">
        <f t="shared" si="3"/>
        <v>0</v>
      </c>
      <c r="J12" s="26">
        <f t="shared" si="4"/>
        <v>0</v>
      </c>
      <c r="K12" s="26">
        <f t="shared" si="0"/>
        <v>0</v>
      </c>
      <c r="L12" s="26">
        <f t="shared" si="1"/>
        <v>0</v>
      </c>
    </row>
    <row r="13" spans="1:12" ht="30">
      <c r="A13" s="12"/>
      <c r="B13" s="25"/>
      <c r="C13" s="25"/>
      <c r="D13" s="12"/>
      <c r="E13" s="42"/>
      <c r="F13" s="26">
        <f t="shared" si="2"/>
        <v>0</v>
      </c>
      <c r="G13" s="12">
        <v>0</v>
      </c>
      <c r="H13" s="12">
        <v>0</v>
      </c>
      <c r="I13" s="26">
        <f t="shared" si="3"/>
        <v>0</v>
      </c>
      <c r="J13" s="26">
        <f t="shared" si="4"/>
        <v>0</v>
      </c>
      <c r="K13" s="26">
        <f t="shared" si="0"/>
        <v>0</v>
      </c>
      <c r="L13" s="26">
        <f t="shared" si="1"/>
        <v>0</v>
      </c>
    </row>
    <row r="14" spans="1:12" ht="30">
      <c r="A14" s="12"/>
      <c r="B14" s="25"/>
      <c r="C14" s="25"/>
      <c r="D14" s="12">
        <f>SUM(D6:D13)</f>
        <v>0</v>
      </c>
      <c r="E14" s="26"/>
      <c r="F14" s="26">
        <f>SUM(F6:F13)</f>
        <v>0</v>
      </c>
      <c r="G14" s="12">
        <v>0</v>
      </c>
      <c r="H14" s="12">
        <v>0</v>
      </c>
      <c r="I14" s="26">
        <f>SUM(I6:I13)</f>
        <v>0</v>
      </c>
      <c r="J14" s="26">
        <f>SUM(J6:J13)</f>
        <v>0</v>
      </c>
      <c r="K14" s="26">
        <f>SUM(K6:K13)</f>
        <v>0</v>
      </c>
      <c r="L14" s="26">
        <f>SUM(L6:L13)</f>
        <v>0</v>
      </c>
    </row>
    <row r="15" spans="1:12" ht="18.75">
      <c r="A15" s="13"/>
      <c r="B15" s="14"/>
      <c r="C15" s="14"/>
      <c r="D15" s="15"/>
      <c r="E15" s="16"/>
      <c r="F15" s="13"/>
      <c r="G15" s="13"/>
      <c r="H15" s="13"/>
      <c r="I15" s="13"/>
      <c r="J15" s="13"/>
      <c r="K15" s="13"/>
      <c r="L15" s="13"/>
    </row>
    <row r="16" spans="1:12" ht="30">
      <c r="A16" s="13"/>
      <c r="B16" s="17" t="s">
        <v>48</v>
      </c>
      <c r="C16" s="14"/>
      <c r="D16" s="15"/>
      <c r="E16" s="18" t="s">
        <v>49</v>
      </c>
      <c r="F16" s="19"/>
      <c r="G16" s="20"/>
      <c r="H16" s="13"/>
      <c r="I16" s="17" t="s">
        <v>50</v>
      </c>
      <c r="J16" s="13"/>
      <c r="K16" s="13"/>
      <c r="L16" s="13"/>
    </row>
    <row r="17" spans="1:12" ht="18.75">
      <c r="A17" s="13"/>
      <c r="B17" s="14"/>
      <c r="C17" s="14"/>
      <c r="D17" s="15"/>
      <c r="E17" s="16"/>
      <c r="F17" s="13"/>
      <c r="G17" s="13"/>
      <c r="H17" s="13"/>
      <c r="I17" s="13"/>
      <c r="J17" s="13"/>
      <c r="K17" s="13"/>
      <c r="L17" s="13"/>
    </row>
    <row r="18" spans="1:12" ht="18.75">
      <c r="A18" s="13"/>
      <c r="B18" s="14"/>
      <c r="C18" s="14"/>
      <c r="D18" s="15"/>
      <c r="E18" s="16"/>
      <c r="F18" s="13"/>
      <c r="G18" s="13"/>
      <c r="H18" s="13"/>
      <c r="I18" s="13"/>
      <c r="J18" s="13"/>
      <c r="K18" s="13"/>
      <c r="L18" s="13"/>
    </row>
    <row r="19" spans="1:12">
      <c r="D19" s="11"/>
    </row>
    <row r="20" spans="1:12">
      <c r="D20" s="11"/>
    </row>
  </sheetData>
  <mergeCells count="15">
    <mergeCell ref="A2:L2"/>
    <mergeCell ref="A3:B3"/>
    <mergeCell ref="C3:E3"/>
    <mergeCell ref="F3:G3"/>
    <mergeCell ref="A4:A5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J74"/>
  <sheetViews>
    <sheetView rightToLeft="1" topLeftCell="A52" workbookViewId="0">
      <selection activeCell="I68" sqref="I68"/>
    </sheetView>
  </sheetViews>
  <sheetFormatPr defaultColWidth="9" defaultRowHeight="15"/>
  <cols>
    <col min="2" max="3" width="11.5703125" customWidth="1"/>
    <col min="4" max="4" width="14.5703125" customWidth="1"/>
  </cols>
  <sheetData>
    <row r="2" spans="2:10" ht="20.25">
      <c r="B2" s="51" t="s">
        <v>180</v>
      </c>
      <c r="C2" s="51"/>
      <c r="D2" s="52" t="s">
        <v>181</v>
      </c>
    </row>
    <row r="3" spans="2:10" ht="20.25">
      <c r="B3" s="53" t="s">
        <v>182</v>
      </c>
      <c r="C3" s="53" t="s">
        <v>183</v>
      </c>
      <c r="D3" s="54" t="s">
        <v>184</v>
      </c>
    </row>
    <row r="4" spans="2:10" ht="20.25">
      <c r="B4" s="53" t="s">
        <v>185</v>
      </c>
      <c r="C4" s="55" t="s">
        <v>186</v>
      </c>
      <c r="D4" s="55">
        <v>11.615</v>
      </c>
    </row>
    <row r="5" spans="2:10" ht="20.25">
      <c r="B5" s="53" t="s">
        <v>185</v>
      </c>
      <c r="C5" s="55" t="s">
        <v>164</v>
      </c>
      <c r="D5" s="55">
        <v>6.7350000000000003</v>
      </c>
    </row>
    <row r="6" spans="2:10" ht="20.25">
      <c r="B6" s="53" t="s">
        <v>185</v>
      </c>
      <c r="C6" s="56" t="s">
        <v>187</v>
      </c>
      <c r="D6" s="56">
        <v>12.821999999999999</v>
      </c>
      <c r="H6" s="50"/>
      <c r="I6" s="50"/>
      <c r="J6" s="50"/>
    </row>
    <row r="7" spans="2:10" ht="20.25">
      <c r="B7" s="53" t="s">
        <v>185</v>
      </c>
      <c r="C7" s="56" t="s">
        <v>27</v>
      </c>
      <c r="D7" s="56">
        <v>7.7919999999999998</v>
      </c>
    </row>
    <row r="8" spans="2:10" ht="20.25">
      <c r="B8" s="53" t="s">
        <v>185</v>
      </c>
      <c r="C8" s="55" t="s">
        <v>188</v>
      </c>
      <c r="D8" s="57">
        <v>11.535</v>
      </c>
    </row>
    <row r="9" spans="2:10" ht="20.25">
      <c r="B9" s="53" t="s">
        <v>185</v>
      </c>
      <c r="C9" s="55" t="s">
        <v>189</v>
      </c>
      <c r="D9" s="42">
        <v>8.66</v>
      </c>
    </row>
    <row r="10" spans="2:10" ht="20.25">
      <c r="B10" s="53" t="s">
        <v>185</v>
      </c>
      <c r="C10" s="55" t="s">
        <v>153</v>
      </c>
      <c r="D10" s="55">
        <v>11.025</v>
      </c>
    </row>
    <row r="11" spans="2:10" ht="20.25">
      <c r="B11" s="53" t="s">
        <v>185</v>
      </c>
      <c r="C11" s="55" t="s">
        <v>190</v>
      </c>
      <c r="D11" s="55">
        <v>5.0250000000000004</v>
      </c>
    </row>
    <row r="12" spans="2:10" ht="20.25">
      <c r="B12" s="53" t="s">
        <v>185</v>
      </c>
      <c r="C12" s="55" t="s">
        <v>191</v>
      </c>
      <c r="D12" s="55">
        <v>5.2530000000000001</v>
      </c>
    </row>
    <row r="13" spans="2:10" ht="20.25">
      <c r="B13" s="53" t="s">
        <v>185</v>
      </c>
      <c r="C13" s="55" t="s">
        <v>192</v>
      </c>
      <c r="D13" s="42">
        <v>12.025</v>
      </c>
    </row>
    <row r="14" spans="2:10" ht="20.25">
      <c r="B14" s="53" t="s">
        <v>185</v>
      </c>
      <c r="C14" s="55" t="s">
        <v>193</v>
      </c>
      <c r="D14" s="55">
        <v>36.298000000000002</v>
      </c>
    </row>
    <row r="15" spans="2:10" ht="20.25">
      <c r="B15" s="53" t="s">
        <v>185</v>
      </c>
      <c r="C15" s="55" t="s">
        <v>194</v>
      </c>
      <c r="D15" s="55">
        <v>37.784999999999997</v>
      </c>
    </row>
    <row r="16" spans="2:10" ht="20.25">
      <c r="B16" s="53" t="s">
        <v>185</v>
      </c>
      <c r="C16" s="55" t="s">
        <v>195</v>
      </c>
      <c r="D16" s="42">
        <v>31.86</v>
      </c>
    </row>
    <row r="17" spans="2:4" ht="20.25">
      <c r="B17" s="53" t="s">
        <v>185</v>
      </c>
      <c r="C17" s="55" t="s">
        <v>196</v>
      </c>
      <c r="D17" s="42">
        <v>30.34</v>
      </c>
    </row>
    <row r="18" spans="2:4" ht="20.25">
      <c r="B18" s="53" t="s">
        <v>185</v>
      </c>
      <c r="C18" s="55" t="s">
        <v>126</v>
      </c>
      <c r="D18" s="55">
        <v>7.9429999999999996</v>
      </c>
    </row>
    <row r="19" spans="2:4" ht="20.25">
      <c r="B19" s="53" t="s">
        <v>185</v>
      </c>
      <c r="C19" s="55" t="s">
        <v>197</v>
      </c>
      <c r="D19" s="55">
        <v>7.7919999999999998</v>
      </c>
    </row>
    <row r="20" spans="2:4" ht="20.25">
      <c r="B20" s="53" t="s">
        <v>185</v>
      </c>
      <c r="C20" s="55" t="s">
        <v>198</v>
      </c>
      <c r="D20" s="42">
        <v>4.42</v>
      </c>
    </row>
    <row r="21" spans="2:4" ht="20.25">
      <c r="B21" s="53" t="s">
        <v>199</v>
      </c>
      <c r="C21" s="55" t="s">
        <v>164</v>
      </c>
      <c r="D21" s="55">
        <v>6.7350000000000003</v>
      </c>
    </row>
    <row r="22" spans="2:4" ht="20.25">
      <c r="B22" s="53" t="s">
        <v>199</v>
      </c>
      <c r="C22" s="55" t="s">
        <v>186</v>
      </c>
      <c r="D22" s="55">
        <v>11.615</v>
      </c>
    </row>
    <row r="23" spans="2:4" ht="20.25">
      <c r="B23" s="53" t="s">
        <v>199</v>
      </c>
      <c r="C23" s="55" t="s">
        <v>191</v>
      </c>
      <c r="D23" s="55">
        <v>5.2530000000000001</v>
      </c>
    </row>
    <row r="24" spans="2:4" ht="20.25">
      <c r="B24" s="53" t="s">
        <v>199</v>
      </c>
      <c r="C24" s="55" t="s">
        <v>200</v>
      </c>
      <c r="D24" s="42">
        <v>7.2</v>
      </c>
    </row>
    <row r="25" spans="2:4" ht="20.25">
      <c r="B25" s="53" t="s">
        <v>199</v>
      </c>
      <c r="C25" s="55" t="s">
        <v>190</v>
      </c>
      <c r="D25" s="55">
        <v>5.0250000000000004</v>
      </c>
    </row>
    <row r="26" spans="2:4" ht="20.25">
      <c r="B26" s="53" t="s">
        <v>199</v>
      </c>
      <c r="C26" s="55" t="s">
        <v>188</v>
      </c>
      <c r="D26" s="55">
        <v>11.535</v>
      </c>
    </row>
    <row r="27" spans="2:4" ht="20.25">
      <c r="B27" s="53" t="s">
        <v>199</v>
      </c>
      <c r="C27" s="55" t="s">
        <v>187</v>
      </c>
      <c r="D27" s="55">
        <v>12.821999999999999</v>
      </c>
    </row>
    <row r="28" spans="2:4" ht="20.25">
      <c r="B28" s="53" t="s">
        <v>199</v>
      </c>
      <c r="C28" s="55" t="s">
        <v>27</v>
      </c>
      <c r="D28" s="55">
        <v>7.3049999999999997</v>
      </c>
    </row>
    <row r="29" spans="2:4" ht="20.25">
      <c r="B29" s="53" t="s">
        <v>199</v>
      </c>
      <c r="C29" s="55" t="s">
        <v>153</v>
      </c>
      <c r="D29" s="55">
        <v>10.611000000000001</v>
      </c>
    </row>
    <row r="30" spans="2:4" ht="20.25">
      <c r="B30" s="53" t="s">
        <v>199</v>
      </c>
      <c r="C30" s="55" t="s">
        <v>28</v>
      </c>
      <c r="D30" s="55">
        <v>6.367</v>
      </c>
    </row>
    <row r="31" spans="2:4" ht="20.25">
      <c r="B31" s="53" t="s">
        <v>199</v>
      </c>
      <c r="C31" s="55" t="s">
        <v>192</v>
      </c>
      <c r="D31" s="55">
        <v>11.025</v>
      </c>
    </row>
    <row r="32" spans="2:4" ht="20.25">
      <c r="B32" s="53" t="s">
        <v>199</v>
      </c>
      <c r="C32" s="55" t="s">
        <v>179</v>
      </c>
      <c r="D32" s="55">
        <v>8.6170000000000009</v>
      </c>
    </row>
    <row r="33" spans="2:4" ht="20.25">
      <c r="B33" s="53" t="s">
        <v>199</v>
      </c>
      <c r="C33" s="55" t="s">
        <v>198</v>
      </c>
      <c r="D33" s="55">
        <v>5.0250000000000004</v>
      </c>
    </row>
    <row r="34" spans="2:4" ht="20.25">
      <c r="B34" s="53" t="s">
        <v>164</v>
      </c>
      <c r="C34" s="55" t="s">
        <v>187</v>
      </c>
      <c r="D34" s="42">
        <v>14.832000000000001</v>
      </c>
    </row>
    <row r="35" spans="2:4" ht="20.25">
      <c r="B35" s="53" t="s">
        <v>164</v>
      </c>
      <c r="C35" s="55" t="s">
        <v>27</v>
      </c>
      <c r="D35" s="55">
        <v>8.8420000000000005</v>
      </c>
    </row>
    <row r="36" spans="2:4" ht="20.25">
      <c r="B36" s="53" t="s">
        <v>164</v>
      </c>
      <c r="C36" s="55" t="s">
        <v>190</v>
      </c>
      <c r="D36" s="55">
        <v>6.3929999999999998</v>
      </c>
    </row>
    <row r="37" spans="2:4" ht="20.25">
      <c r="B37" s="53" t="s">
        <v>164</v>
      </c>
      <c r="C37" s="55" t="s">
        <v>28</v>
      </c>
      <c r="D37" s="42">
        <v>7.53</v>
      </c>
    </row>
    <row r="38" spans="2:4" ht="20.25">
      <c r="B38" s="53" t="s">
        <v>164</v>
      </c>
      <c r="C38" s="55" t="s">
        <v>191</v>
      </c>
      <c r="D38" s="55">
        <v>6.7350000000000003</v>
      </c>
    </row>
    <row r="39" spans="2:4" ht="20.25">
      <c r="B39" s="53" t="s">
        <v>164</v>
      </c>
      <c r="C39" s="55" t="s">
        <v>192</v>
      </c>
      <c r="D39" s="55">
        <v>13.42</v>
      </c>
    </row>
    <row r="40" spans="2:4" ht="20.25">
      <c r="B40" s="53" t="s">
        <v>164</v>
      </c>
      <c r="C40" s="55" t="s">
        <v>189</v>
      </c>
      <c r="D40" s="55">
        <v>9.6679999999999993</v>
      </c>
    </row>
    <row r="41" spans="2:4" ht="20.25">
      <c r="B41" s="53" t="s">
        <v>164</v>
      </c>
      <c r="C41" s="55" t="s">
        <v>179</v>
      </c>
      <c r="D41" s="55">
        <v>9.6669999999999998</v>
      </c>
    </row>
    <row r="42" spans="2:4" ht="20.25">
      <c r="B42" s="53" t="s">
        <v>164</v>
      </c>
      <c r="C42" s="55" t="s">
        <v>201</v>
      </c>
      <c r="D42" s="55">
        <v>4.6260000000000003</v>
      </c>
    </row>
    <row r="43" spans="2:4" ht="20.25">
      <c r="B43" s="53" t="s">
        <v>164</v>
      </c>
      <c r="C43" s="55" t="s">
        <v>195</v>
      </c>
      <c r="D43" s="55">
        <v>30.777000000000001</v>
      </c>
    </row>
    <row r="44" spans="2:4" ht="20.25">
      <c r="B44" s="53" t="s">
        <v>164</v>
      </c>
      <c r="C44" s="55" t="s">
        <v>126</v>
      </c>
      <c r="D44" s="55">
        <v>7.9429999999999996</v>
      </c>
    </row>
    <row r="45" spans="2:4" ht="20.25">
      <c r="B45" s="53" t="s">
        <v>164</v>
      </c>
      <c r="C45" s="55" t="s">
        <v>202</v>
      </c>
      <c r="D45" s="55">
        <v>17.363</v>
      </c>
    </row>
    <row r="46" spans="2:4" ht="20.25">
      <c r="B46" s="53" t="s">
        <v>164</v>
      </c>
      <c r="C46" s="55" t="s">
        <v>186</v>
      </c>
      <c r="D46" s="42">
        <v>9.33</v>
      </c>
    </row>
    <row r="47" spans="2:4" ht="20.25">
      <c r="B47" s="53" t="s">
        <v>164</v>
      </c>
      <c r="C47" s="55" t="s">
        <v>203</v>
      </c>
      <c r="D47" s="55">
        <v>11.667</v>
      </c>
    </row>
    <row r="48" spans="2:4" ht="20.25">
      <c r="B48" s="53" t="s">
        <v>164</v>
      </c>
      <c r="C48" s="55" t="s">
        <v>153</v>
      </c>
      <c r="D48" s="55">
        <v>12.507</v>
      </c>
    </row>
    <row r="49" spans="2:4" ht="20.25">
      <c r="B49" s="53" t="s">
        <v>164</v>
      </c>
      <c r="C49" s="55" t="s">
        <v>188</v>
      </c>
      <c r="D49" s="55">
        <v>11.535</v>
      </c>
    </row>
    <row r="50" spans="2:4" ht="20.25">
      <c r="B50" s="53" t="s">
        <v>164</v>
      </c>
      <c r="C50" s="55" t="s">
        <v>194</v>
      </c>
      <c r="D50" s="55">
        <v>36.472999999999999</v>
      </c>
    </row>
    <row r="51" spans="2:4" ht="20.25">
      <c r="B51" s="53" t="s">
        <v>164</v>
      </c>
      <c r="C51" s="55" t="s">
        <v>196</v>
      </c>
      <c r="D51" s="55">
        <v>29.465</v>
      </c>
    </row>
    <row r="52" spans="2:4" ht="20.25">
      <c r="B52" s="53" t="s">
        <v>164</v>
      </c>
      <c r="C52" s="55" t="s">
        <v>204</v>
      </c>
      <c r="D52" s="55">
        <v>35.423000000000002</v>
      </c>
    </row>
    <row r="53" spans="2:4" ht="20.25">
      <c r="B53" s="53" t="s">
        <v>205</v>
      </c>
      <c r="C53" s="55" t="s">
        <v>191</v>
      </c>
      <c r="D53" s="42">
        <v>9.33</v>
      </c>
    </row>
    <row r="54" spans="2:4" ht="20.25">
      <c r="B54" s="53" t="s">
        <v>206</v>
      </c>
      <c r="C54" s="55" t="s">
        <v>190</v>
      </c>
      <c r="D54" s="55">
        <v>8.3919999999999995</v>
      </c>
    </row>
    <row r="55" spans="2:4" ht="20.25">
      <c r="B55" s="53" t="s">
        <v>206</v>
      </c>
      <c r="C55" s="55" t="s">
        <v>164</v>
      </c>
      <c r="D55" s="55">
        <v>6.3929999999999998</v>
      </c>
    </row>
    <row r="56" spans="2:4" ht="20.25">
      <c r="B56" s="53" t="s">
        <v>206</v>
      </c>
      <c r="C56" s="55" t="s">
        <v>28</v>
      </c>
      <c r="D56" s="55">
        <v>7.9429999999999996</v>
      </c>
    </row>
    <row r="57" spans="2:4" ht="20.25">
      <c r="B57" s="53" t="s">
        <v>198</v>
      </c>
      <c r="C57" s="55" t="s">
        <v>28</v>
      </c>
      <c r="D57" s="55">
        <v>5.367</v>
      </c>
    </row>
    <row r="58" spans="2:4" ht="20.25">
      <c r="B58" s="53" t="s">
        <v>195</v>
      </c>
      <c r="C58" s="55" t="s">
        <v>196</v>
      </c>
      <c r="D58" s="55">
        <v>7.867</v>
      </c>
    </row>
    <row r="59" spans="2:4" ht="20.25">
      <c r="B59" s="53" t="s">
        <v>207</v>
      </c>
      <c r="C59" s="55" t="s">
        <v>204</v>
      </c>
      <c r="D59" s="55">
        <v>9.7520000000000007</v>
      </c>
    </row>
    <row r="60" spans="2:4" ht="20.25">
      <c r="B60" s="53" t="s">
        <v>207</v>
      </c>
      <c r="C60" s="55" t="s">
        <v>194</v>
      </c>
      <c r="D60" s="55">
        <v>11.43</v>
      </c>
    </row>
    <row r="61" spans="2:4" ht="20.25">
      <c r="B61" s="53" t="s">
        <v>126</v>
      </c>
      <c r="C61" s="55" t="s">
        <v>153</v>
      </c>
      <c r="D61" s="42">
        <v>15.75</v>
      </c>
    </row>
    <row r="62" spans="2:4" ht="20.25">
      <c r="B62" s="53" t="s">
        <v>208</v>
      </c>
      <c r="C62" s="55" t="s">
        <v>190</v>
      </c>
      <c r="D62" s="55">
        <v>4.125</v>
      </c>
    </row>
    <row r="63" spans="2:4" ht="20.25">
      <c r="B63" s="53" t="s">
        <v>208</v>
      </c>
      <c r="C63" s="55" t="s">
        <v>27</v>
      </c>
      <c r="D63" s="55">
        <v>7.3049999999999997</v>
      </c>
    </row>
    <row r="64" spans="2:4" ht="20.25">
      <c r="B64" s="53" t="s">
        <v>191</v>
      </c>
      <c r="C64" s="55" t="s">
        <v>27</v>
      </c>
      <c r="D64" s="55">
        <v>7.3049999999999997</v>
      </c>
    </row>
    <row r="65" spans="2:4" ht="20.25">
      <c r="B65" s="53" t="s">
        <v>200</v>
      </c>
      <c r="C65" s="55" t="s">
        <v>28</v>
      </c>
      <c r="D65" s="55">
        <v>8.625</v>
      </c>
    </row>
    <row r="66" spans="2:4" ht="20.25">
      <c r="B66" s="53" t="s">
        <v>205</v>
      </c>
      <c r="C66" s="55" t="s">
        <v>209</v>
      </c>
      <c r="D66" s="42">
        <v>9.33</v>
      </c>
    </row>
    <row r="67" spans="2:4" ht="20.25">
      <c r="B67" s="53" t="s">
        <v>198</v>
      </c>
      <c r="C67" s="55" t="s">
        <v>28</v>
      </c>
      <c r="D67" s="55">
        <v>5.367</v>
      </c>
    </row>
    <row r="68" spans="2:4" ht="20.25">
      <c r="B68" s="53" t="s">
        <v>191</v>
      </c>
      <c r="C68" s="55" t="s">
        <v>210</v>
      </c>
      <c r="D68" s="55">
        <v>29.805</v>
      </c>
    </row>
    <row r="69" spans="2:4" ht="20.25">
      <c r="B69" s="53" t="s">
        <v>191</v>
      </c>
      <c r="C69" s="55" t="s">
        <v>190</v>
      </c>
      <c r="D69" s="55">
        <v>5.0250000000000004</v>
      </c>
    </row>
    <row r="70" spans="2:4" ht="20.25">
      <c r="B70" s="53" t="s">
        <v>191</v>
      </c>
      <c r="C70" s="55" t="s">
        <v>164</v>
      </c>
      <c r="D70" s="55">
        <v>6.7350000000000003</v>
      </c>
    </row>
    <row r="71" spans="2:4" ht="20.25">
      <c r="B71" s="53" t="s">
        <v>191</v>
      </c>
      <c r="C71" s="55" t="s">
        <v>191</v>
      </c>
      <c r="D71" s="42">
        <v>4.74</v>
      </c>
    </row>
    <row r="72" spans="2:4" ht="20.25">
      <c r="B72" s="53" t="s">
        <v>191</v>
      </c>
      <c r="C72" s="55" t="s">
        <v>188</v>
      </c>
      <c r="D72" s="55">
        <v>11.535</v>
      </c>
    </row>
    <row r="73" spans="2:4" ht="20.25">
      <c r="B73" s="53" t="s">
        <v>191</v>
      </c>
      <c r="C73" s="55" t="s">
        <v>27</v>
      </c>
      <c r="D73" s="55">
        <v>7.3049999999999997</v>
      </c>
    </row>
    <row r="74" spans="2:4" ht="20.25">
      <c r="B74" s="53" t="s">
        <v>208</v>
      </c>
      <c r="C74" s="55" t="s">
        <v>191</v>
      </c>
      <c r="D74" s="42">
        <v>4.5</v>
      </c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التحدي+السواني</vt:lpstr>
      <vt:lpstr>كشف حسابات السائقين </vt:lpstr>
      <vt:lpstr>التسعيرة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H</cp:lastModifiedBy>
  <cp:lastPrinted>2012-03-27T20:25:59Z</cp:lastPrinted>
  <dcterms:created xsi:type="dcterms:W3CDTF">2012-02-20T12:26:37Z</dcterms:created>
  <dcterms:modified xsi:type="dcterms:W3CDTF">2012-04-08T17:26:43Z</dcterms:modified>
</cp:coreProperties>
</file>